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zan.Zuhair\AppData\Local\Microsoft\Windows\INetCache\Content.Outlook\JNR31XS8\"/>
    </mc:Choice>
  </mc:AlternateContent>
  <bookViews>
    <workbookView xWindow="0" yWindow="0" windowWidth="23040" windowHeight="9096" tabRatio="315"/>
  </bookViews>
  <sheets>
    <sheet name="Main" sheetId="1" r:id="rId1"/>
    <sheet name="(1)" sheetId="2" r:id="rId2"/>
    <sheet name="(2)" sheetId="4" r:id="rId3"/>
    <sheet name="(3)" sheetId="5" r:id="rId4"/>
    <sheet name="(4)" sheetId="6" r:id="rId5"/>
    <sheet name="(5)" sheetId="7" r:id="rId6"/>
    <sheet name="(6)" sheetId="8" r:id="rId7"/>
    <sheet name="(7)" sheetId="9" r:id="rId8"/>
    <sheet name="(8)" sheetId="10" r:id="rId9"/>
    <sheet name="(9)" sheetId="11" r:id="rId10"/>
    <sheet name="(10)" sheetId="27" r:id="rId11"/>
    <sheet name="(11)" sheetId="14" r:id="rId12"/>
    <sheet name="(12)" sheetId="15" r:id="rId13"/>
    <sheet name="(13)" sheetId="16" r:id="rId14"/>
    <sheet name="(14)" sheetId="17" r:id="rId15"/>
    <sheet name="(15)" sheetId="18" r:id="rId16"/>
    <sheet name="(16)" sheetId="19" r:id="rId17"/>
    <sheet name="(17)" sheetId="20" r:id="rId18"/>
    <sheet name="(18)" sheetId="28" r:id="rId19"/>
    <sheet name="(19)" sheetId="22" r:id="rId20"/>
    <sheet name="(20)" sheetId="23" r:id="rId21"/>
    <sheet name="(21)" sheetId="24" r:id="rId22"/>
    <sheet name="(22)" sheetId="25" r:id="rId23"/>
    <sheet name="(23)" sheetId="26" r:id="rId2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7" i="17" l="1"/>
  <c r="Q31" i="15"/>
  <c r="AA23" i="22" l="1"/>
  <c r="Q31" i="14" l="1"/>
  <c r="K29" i="5" l="1"/>
  <c r="K29" i="4" l="1"/>
  <c r="K28" i="4" l="1"/>
  <c r="K26" i="4"/>
  <c r="K25" i="4" l="1"/>
</calcChain>
</file>

<file path=xl/sharedStrings.xml><?xml version="1.0" encoding="utf-8"?>
<sst xmlns="http://schemas.openxmlformats.org/spreadsheetml/2006/main" count="704" uniqueCount="290">
  <si>
    <t>الجدول (1)</t>
  </si>
  <si>
    <t>الجدول (2)</t>
  </si>
  <si>
    <t>الجدول (3)</t>
  </si>
  <si>
    <t>الجدول (4)</t>
  </si>
  <si>
    <t>الجدول (5)</t>
  </si>
  <si>
    <t>الجدول (6)</t>
  </si>
  <si>
    <t>الجدول (7)</t>
  </si>
  <si>
    <t>الجدول (8)</t>
  </si>
  <si>
    <t>الجدول (9)</t>
  </si>
  <si>
    <t>الجدول (10)</t>
  </si>
  <si>
    <t>الجدول (11)</t>
  </si>
  <si>
    <t>الجدول (12)</t>
  </si>
  <si>
    <t>الجدول (13)</t>
  </si>
  <si>
    <t>الجدول (14)</t>
  </si>
  <si>
    <t>الجدول (15)</t>
  </si>
  <si>
    <t>الجدول (16)</t>
  </si>
  <si>
    <t>الجدول (17)</t>
  </si>
  <si>
    <t>الجدول (18)</t>
  </si>
  <si>
    <t>الجدول (19)</t>
  </si>
  <si>
    <t>الجدول (20)</t>
  </si>
  <si>
    <t>الجدول (21)</t>
  </si>
  <si>
    <t>الجدول (22)</t>
  </si>
  <si>
    <t>الجدول (23)</t>
  </si>
  <si>
    <t>عدد صناديق الطرح العام مصنفةً بحسب  نوع استثمار الصندوق</t>
  </si>
  <si>
    <t>أبرز تطورات الرقابة على التداولات والتعاملات</t>
  </si>
  <si>
    <t xml:space="preserve"> عدد قرارات التراخيص مصنفةً بحسب نوع القرار</t>
  </si>
  <si>
    <t>عدد طلبات طرح وتنظيم الأوراق المالية التي وافقت عليها الهيئة وإشعارات الطرح الخاص التي تلقتها</t>
  </si>
  <si>
    <t>إجمالي مبالغ طرح الأوراق المالية (مليار ريال) مصنفةً بحسب نوع الطرح</t>
  </si>
  <si>
    <t>عدد المكتتبين الأفراد (بالمليون) مصنفين بحسب قنوات اكتتاب الطرح العام</t>
  </si>
  <si>
    <t>مبالغ اكتتاب الأفراد (مليار ريال) مصنفة بحسب قنوات اكتتاب الطرح العام قبل رد الفائض</t>
  </si>
  <si>
    <t>قيم أصول صناديق الطرح العام (مليون ريال) مصنفةً بحسب نوع الاستثمار</t>
  </si>
  <si>
    <t xml:space="preserve">قيم أصول صناديق الطرح العام المستثمرة في  الأسهم (مليون ريال) مصنفةً بحسب النطاق الجغرافي </t>
  </si>
  <si>
    <t>عدد المشتركين في صناديق الطرح العام مصنفين بحسب نوع استثمار الصندوق</t>
  </si>
  <si>
    <t xml:space="preserve"> عدد الشركات التي نشرت الهيئة قوائمها المالية السنوية مصنفةً بحسب ورود / عدم ورود ملاحظات على قوائمها </t>
  </si>
  <si>
    <t xml:space="preserve"> عدد تراخيص أنشطة أعمال الأوراق المالية مصنفةً بحسب ممارسة/عدم ممارسة العمل </t>
  </si>
  <si>
    <t xml:space="preserve"> عدد الزيارات/المهام التفتيشية التي نفذتها الهيئة مصنفةً بحسب نوعها</t>
  </si>
  <si>
    <t xml:space="preserve"> عدد الأعمال التي قامت بها الهيئة المتعلقة بمكافحة غسل الأموال وتمويل الإرهاب</t>
  </si>
  <si>
    <t>-</t>
  </si>
  <si>
    <t>* لا تشمل الشركات التي حصلت على موافقة الهيئة ولم تكمل طرح أسهم حقوق الأولوية خلال عام 2018م.</t>
  </si>
  <si>
    <t>** لم توافق جمعية الشركة على عملية تحويل الديون.</t>
  </si>
  <si>
    <t>3.7*</t>
  </si>
  <si>
    <r>
      <t>الجدول (</t>
    </r>
    <r>
      <rPr>
        <sz val="10"/>
        <color theme="1"/>
        <rFont val="Akhbar MT"/>
        <charset val="178"/>
      </rPr>
      <t>3</t>
    </r>
    <r>
      <rPr>
        <sz val="16"/>
        <color theme="1"/>
        <rFont val="Akhbar MT"/>
        <charset val="178"/>
      </rPr>
      <t>): عدد المكتتبين الأفراد (بالمليون) مصنفين بحسب قنوات اكتتاب الطرح العام</t>
    </r>
  </si>
  <si>
    <r>
      <t>الجدول (</t>
    </r>
    <r>
      <rPr>
        <sz val="10"/>
        <color theme="1"/>
        <rFont val="Akhbar MT"/>
        <charset val="178"/>
      </rPr>
      <t>2</t>
    </r>
    <r>
      <rPr>
        <sz val="16"/>
        <color theme="1"/>
        <rFont val="Akhbar MT"/>
        <charset val="178"/>
      </rPr>
      <t>): إجمالي مبالغ طرح الأوراق المالية (مليار ريال) مصنفةً بحسب نوع الطرح</t>
    </r>
  </si>
  <si>
    <r>
      <t>الجدول (</t>
    </r>
    <r>
      <rPr>
        <sz val="10"/>
        <color theme="1"/>
        <rFont val="Akhbar MT"/>
        <charset val="178"/>
      </rPr>
      <t>4</t>
    </r>
    <r>
      <rPr>
        <sz val="16"/>
        <color theme="1"/>
        <rFont val="Akhbar MT"/>
        <charset val="178"/>
      </rPr>
      <t>): مبالغ اكتتاب الأفراد (مليار ريال) مصنفة بحسب قنوات اكتتاب الطرح العام قبل رد الفائض</t>
    </r>
  </si>
  <si>
    <r>
      <t>الجدول (</t>
    </r>
    <r>
      <rPr>
        <sz val="10"/>
        <color theme="1"/>
        <rFont val="Akhbar MT"/>
        <charset val="178"/>
      </rPr>
      <t>5</t>
    </r>
    <r>
      <rPr>
        <sz val="16"/>
        <color theme="1"/>
        <rFont val="Akhbar MT"/>
        <charset val="178"/>
      </rPr>
      <t>): عدد صناديق الطرح العام مصنفةً بحسب نوع استثمار الصندوق</t>
    </r>
  </si>
  <si>
    <r>
      <t>الجدول (</t>
    </r>
    <r>
      <rPr>
        <sz val="10"/>
        <color theme="1"/>
        <rFont val="Akhbar MT"/>
        <charset val="178"/>
      </rPr>
      <t>6</t>
    </r>
    <r>
      <rPr>
        <sz val="16"/>
        <color theme="1"/>
        <rFont val="Akhbar MT"/>
        <charset val="178"/>
      </rPr>
      <t>): قيم أصول صناديق الطرح العام (مليون ريال) مصنفةً بحسب نوع الاستثمار</t>
    </r>
  </si>
  <si>
    <r>
      <t>الجدول (</t>
    </r>
    <r>
      <rPr>
        <sz val="10"/>
        <color theme="1"/>
        <rFont val="Akhbar MT"/>
        <charset val="178"/>
      </rPr>
      <t>7</t>
    </r>
    <r>
      <rPr>
        <sz val="16"/>
        <color theme="1"/>
        <rFont val="Akhbar MT"/>
        <charset val="178"/>
      </rPr>
      <t>): قيم أصول صناديق الطرح العام المستثمرة في الأسهم (مليون ريال) مصنفةً بحسب النطاق الجغرافي</t>
    </r>
  </si>
  <si>
    <r>
      <t>الجدول (</t>
    </r>
    <r>
      <rPr>
        <sz val="10"/>
        <color theme="1"/>
        <rFont val="Akhbar MT"/>
        <charset val="178"/>
      </rPr>
      <t>8</t>
    </r>
    <r>
      <rPr>
        <sz val="16"/>
        <color theme="1"/>
        <rFont val="Akhbar MT"/>
        <charset val="178"/>
      </rPr>
      <t>): عدد المشتركين في صناديق الطرح العام مصنفين بحسب نوع استثمار الصندوق</t>
    </r>
  </si>
  <si>
    <r>
      <t>الجدول (</t>
    </r>
    <r>
      <rPr>
        <sz val="10"/>
        <color theme="1"/>
        <rFont val="Akhbar MT"/>
        <charset val="178"/>
      </rPr>
      <t>9</t>
    </r>
    <r>
      <rPr>
        <sz val="16"/>
        <color theme="1"/>
        <rFont val="Akhbar MT"/>
        <charset val="178"/>
      </rPr>
      <t>): أبرز تطورات الرقابة على التداولات والتعاملات</t>
    </r>
  </si>
  <si>
    <t>- </t>
  </si>
  <si>
    <t> -</t>
  </si>
  <si>
    <t>83*</t>
  </si>
  <si>
    <t xml:space="preserve">* شملت التفتيش على شركة السوق المالية السعودية (تداول).  </t>
  </si>
  <si>
    <t>** شملت التفتيش على شركة السوق المالية السعودية (تداول)،  وشركة مركز ايداع الأوراق المالية.</t>
  </si>
  <si>
    <r>
      <rPr>
        <sz val="12"/>
        <color theme="1"/>
        <rFont val="Times New Roman"/>
        <family val="1"/>
        <scheme val="major"/>
      </rPr>
      <t>*</t>
    </r>
    <r>
      <rPr>
        <sz val="12"/>
        <color theme="1"/>
        <rFont val="Akhbar MT"/>
        <charset val="178"/>
      </rPr>
      <t xml:space="preserve">  عدد الزيارات التفتيشية الدورية المتعلقة بمكافحة غسل الأموال وتمويل الإرهاب في عام </t>
    </r>
    <r>
      <rPr>
        <sz val="8"/>
        <color theme="1"/>
        <rFont val="Akhbar MT"/>
        <charset val="178"/>
      </rPr>
      <t>2017</t>
    </r>
    <r>
      <rPr>
        <sz val="12"/>
        <color theme="1"/>
        <rFont val="Akhbar MT"/>
        <charset val="178"/>
      </rPr>
      <t xml:space="preserve">م إلى </t>
    </r>
    <r>
      <rPr>
        <sz val="8"/>
        <color theme="1"/>
        <rFont val="Akhbar MT"/>
        <charset val="178"/>
      </rPr>
      <t>9</t>
    </r>
    <r>
      <rPr>
        <sz val="12"/>
        <color theme="1"/>
        <rFont val="Akhbar MT"/>
        <charset val="178"/>
      </rPr>
      <t xml:space="preserve"> زيارات ، وفي عام </t>
    </r>
    <r>
      <rPr>
        <sz val="8"/>
        <color theme="1"/>
        <rFont val="Akhbar MT"/>
        <charset val="178"/>
      </rPr>
      <t>2018</t>
    </r>
    <r>
      <rPr>
        <sz val="12"/>
        <color theme="1"/>
        <rFont val="Akhbar MT"/>
        <charset val="178"/>
      </rPr>
      <t xml:space="preserve">م إلى </t>
    </r>
    <r>
      <rPr>
        <sz val="8"/>
        <color theme="1"/>
        <rFont val="Akhbar MT"/>
        <charset val="178"/>
      </rPr>
      <t>12</t>
    </r>
    <r>
      <rPr>
        <sz val="12"/>
        <color theme="1"/>
        <rFont val="Akhbar MT"/>
        <charset val="178"/>
      </rPr>
      <t xml:space="preserve"> زيارة.</t>
    </r>
  </si>
  <si>
    <t>2014**</t>
  </si>
  <si>
    <r>
      <rPr>
        <sz val="12"/>
        <color theme="1"/>
        <rFont val="Times New Roman"/>
        <family val="1"/>
        <scheme val="major"/>
      </rPr>
      <t>**</t>
    </r>
    <r>
      <rPr>
        <sz val="12"/>
        <color theme="1"/>
        <rFont val="Akhbar MT"/>
        <charset val="178"/>
      </rPr>
      <t xml:space="preserve">  تشمل القضايا الواردة من الجهات الحكومية والتي تتعلق بأوامر التنفيذ لهذا العام والأعوام التي تسبقه فقط.</t>
    </r>
  </si>
  <si>
    <t>Number of Applications for Securities Offerings and Corporate Actions Approved by CMA and Private Placement Notifications Received</t>
  </si>
  <si>
    <t>Table(1)</t>
  </si>
  <si>
    <t>Table(2)</t>
  </si>
  <si>
    <t>Total Amounts (SR Billion) Raised from Securities Offerings by Type</t>
  </si>
  <si>
    <t>Table(3)</t>
  </si>
  <si>
    <t>Number of Individual Subscribers (in Millions) to IPOs by Subscription Channel</t>
  </si>
  <si>
    <t>Table(4)</t>
  </si>
  <si>
    <t>Individual Subscription Amounts (SR Billion) by Subscription Channel before Returning Oversubscribed Amounts</t>
  </si>
  <si>
    <t>Table(5)</t>
  </si>
  <si>
    <t>Number of Public Offer Investment Funds by Type of Investment</t>
  </si>
  <si>
    <t>Table(6)</t>
  </si>
  <si>
    <t>Values of Public Offer Funds’ Assets under Management (AUM) (SR Million) by Type of Investment</t>
  </si>
  <si>
    <t>Table(7)</t>
  </si>
  <si>
    <t xml:space="preserve">Values of Public Offer Funds’ Assets under Management (AUM) (SR Million) in Equities Classified Geographically </t>
  </si>
  <si>
    <t>Table(8)</t>
  </si>
  <si>
    <t>Number of Subscribers to Public Offer Funds by Type of Investment</t>
  </si>
  <si>
    <t>Table(9)</t>
  </si>
  <si>
    <t>Most Significant Developments of Surveillance of Trades and Deals</t>
  </si>
  <si>
    <t>Table(10)</t>
  </si>
  <si>
    <t>Table(11)</t>
  </si>
  <si>
    <t>Table(12)</t>
  </si>
  <si>
    <t>Table(13)</t>
  </si>
  <si>
    <t>Table(14)</t>
  </si>
  <si>
    <t>Table(15)</t>
  </si>
  <si>
    <t>Table(16)</t>
  </si>
  <si>
    <t>Table(17)</t>
  </si>
  <si>
    <t>Table(18)</t>
  </si>
  <si>
    <t>Table(19)</t>
  </si>
  <si>
    <t>Table(20)</t>
  </si>
  <si>
    <t>Table(21)</t>
  </si>
  <si>
    <t>Table(22)</t>
  </si>
  <si>
    <t>Table(23)</t>
  </si>
  <si>
    <t>Reviewed Annual Financial Statements of Listed Companies with Qualified/Unqualified Audit Opinions</t>
  </si>
  <si>
    <t>Filed CML Violation Cases by Type of Violation</t>
  </si>
  <si>
    <t>Finalized CML Violation Cases Classified by Type</t>
  </si>
  <si>
    <t>Number of Authorization Decisions by Type</t>
  </si>
  <si>
    <t xml:space="preserve">Number of Valid Licenses of Securities Business Activities by Business Commencement Status </t>
  </si>
  <si>
    <t>Number of Inspection Visits/Tasks Carried out by CMA by Type</t>
  </si>
  <si>
    <t>Actions Taken by CMA on Anti-Money Laundering and Counter Terrorist Financing</t>
  </si>
  <si>
    <t>العام
Year</t>
  </si>
  <si>
    <t xml:space="preserve">الطرح العام للأسهم  وطرح الأسهم لغرض الإدراج في السوق الموازية
Initial Public Offering </t>
  </si>
  <si>
    <t>طرح عام لأدوات دين
Debt Instrument Public Offering</t>
  </si>
  <si>
    <t>طرح أسهم حقوق أولوية
Rights Issues Offering</t>
  </si>
  <si>
    <t>اندماج واستحواذ
Merger &amp; Acquisition</t>
  </si>
  <si>
    <t>تحويل الديون
Debts Transfer</t>
  </si>
  <si>
    <t>خفض رأس مال
Capital Reduction</t>
  </si>
  <si>
    <t>أسهم منحة
Bonus Shares</t>
  </si>
  <si>
    <r>
      <t>الجدول (</t>
    </r>
    <r>
      <rPr>
        <sz val="9"/>
        <color theme="1"/>
        <rFont val="Akhbar MT"/>
        <charset val="178"/>
      </rPr>
      <t>1</t>
    </r>
    <r>
      <rPr>
        <sz val="16"/>
        <color theme="1"/>
        <rFont val="Akhbar MT"/>
        <charset val="178"/>
      </rPr>
      <t>): عدد طلبات طرح وتنظيم الأوراق المالية التي وافقت عليها الهيئة وإشعارات الطرح الخاص التي تلقتها
Table (1): Number of Applications for Securities Offerings and Corporate Actions Approved by CMA and Private Placement Notifications Received</t>
    </r>
  </si>
  <si>
    <t>Table (1): Number of Applications for Securities Offerings and Corporate Actions Approved by CMA and Private Placement Notifications Received</t>
  </si>
  <si>
    <t xml:space="preserve">طرح عام لأسهم
Initial Public Offering </t>
  </si>
  <si>
    <t>الإجمالي
Total</t>
  </si>
  <si>
    <t>* It doesn’t include the companies that received CMA’s approval during 2018 and have not completed the rights issues offering.</t>
  </si>
  <si>
    <t>** The company committee didn’t approve the debts transfer.</t>
  </si>
  <si>
    <t xml:space="preserve">الهاتف المصرفي
Phone Banking </t>
  </si>
  <si>
    <t>الإنترنت
Internet Banking</t>
  </si>
  <si>
    <t>فروع البنوك
Bank Branches</t>
  </si>
  <si>
    <t>الصراف الآلي
ATMs</t>
  </si>
  <si>
    <t>أخرى
Other</t>
  </si>
  <si>
    <t>Table(3): Number of Individual Subscribers (in Millions) to IPOs by Subscription Channel</t>
  </si>
  <si>
    <t>Table(2): Total Amounts (SR Billion) Raised from Securities Offerings by Type</t>
  </si>
  <si>
    <t>Table(4): Individual Subscription Amounts (SR Billion) by Subscription Channel before Returning Oversubscribed Amounts</t>
  </si>
  <si>
    <t>Table(5): Number of Public Offer Investment Funds by Type of Investment</t>
  </si>
  <si>
    <t>الأسهم
 Equities</t>
  </si>
  <si>
    <t>أدوات الدين
Debt Instruments</t>
  </si>
  <si>
    <t xml:space="preserve">أسواق النقد
Money Markets </t>
  </si>
  <si>
    <t>عقاري
Real Estate</t>
  </si>
  <si>
    <t>قابض
Fund of Funds</t>
  </si>
  <si>
    <t>متوازن
Balanced</t>
  </si>
  <si>
    <t>صناديق المؤشرات المتداولة
ETFs</t>
  </si>
  <si>
    <t>صناديق الاستثمار العقاري المتداولة
REITs</t>
  </si>
  <si>
    <t>Table(6): Values of Public Offer Funds’ Assets under Management (AUM) (SR Million) by Type of Investment</t>
  </si>
  <si>
    <t>Table(7): Values of Public Offer Funds’ Assets under Management (AUM) (SR Million) in Equities Classified Geographically</t>
  </si>
  <si>
    <t>أسهم محلية
Local Equities</t>
  </si>
  <si>
    <t>أسهم خليجية
GCC Equities</t>
  </si>
  <si>
    <t>أسهم عربية
Arab Equities</t>
  </si>
  <si>
    <t>أسهم آسيوية
Asian Equities</t>
  </si>
  <si>
    <t>أسهم أمريكية
US Equities</t>
  </si>
  <si>
    <t>أسهم أوروبية
European Equities</t>
  </si>
  <si>
    <t>أسهم دولية أخرى
Other International Equities</t>
  </si>
  <si>
    <t>Table(8): Number of Subscribers to Public Offer Funds by Type of Investment</t>
  </si>
  <si>
    <t>Table(9): Most Significant Developments of Surveillance of Trades and Deals</t>
  </si>
  <si>
    <t>تنبيهات نظام الرقابة
Surveillance System Alerts</t>
  </si>
  <si>
    <t>عمليات البحث المكثف للتداولات والتعاملات المشتبه في مخالفتها نظام السوق المالية ولوائحه التنفيذية
Intensive Scans for Trades and Deals Suspected of Violating the CML and its Implementing Regulation</t>
  </si>
  <si>
    <t>الاستفسارات الرقابية
Surveillance Inquiries</t>
  </si>
  <si>
    <t>حالات اشتباه في مخالفة
Suspected Violations</t>
  </si>
  <si>
    <t>القوائم المالية السنوية التي نُشرت ولم ترد عليها ملاحظات عن العام السابق
Financial Statements with Unqualified Audit Opinions</t>
  </si>
  <si>
    <t>القوائم المالية السنوية التي نُشرت وورد عليها ملاحظات عن العام السابق
Financial Statements with Qualified Audit Opinions for the Preceding Year</t>
  </si>
  <si>
    <t>النوع
Type</t>
  </si>
  <si>
    <t>مخالفة إفصاح
Disclosure Violation</t>
  </si>
  <si>
    <t>مخالفة تداول بناءً على معلومة داخلية
Insider Trading</t>
  </si>
  <si>
    <t>مخالفة تملك/ تصرف نسب من دون إشعار الهيئة
Ownership/Disposal of Percentages without Notifying CMA</t>
  </si>
  <si>
    <t>مخالفة ممارسة أعمال الأوراق المالية من دون الحصول على ترخيص من الهيئة
Conducting Securities Business and Investment of Funds without License</t>
  </si>
  <si>
    <t>مخالفة قرارات مجلس الهيئة
Violation of CMA Board Resolutions</t>
  </si>
  <si>
    <t>مخالفة لائحة طرح الأوراق المالية
Violation of the “Offers of Securities Regulations”</t>
  </si>
  <si>
    <t>مخالفات أخرى لقواعد التسجيل والإدراج
Other Violations of Listing Rules</t>
  </si>
  <si>
    <t>مخالفة التداول خلال فترة الحظر
Trading During Prohibited Period</t>
  </si>
  <si>
    <t>مخالفة لائحة حوكمة الشركات
Violation of Corporate Governance Regulations</t>
  </si>
  <si>
    <t>مخالفة لائحة صناديق الاستثمار/العقاري
Violation of Investment Funds/Real Estate Investment Funds Regulations</t>
  </si>
  <si>
    <t>مخالفة قواعد الكفاية المالية
Violation of Prudential Rules</t>
  </si>
  <si>
    <t>لائحة الاندماج والاستحواذ
Violation of Merger and Acquisition Regulations</t>
  </si>
  <si>
    <t>مخالفات أخرى
Other Violations</t>
  </si>
  <si>
    <t>نظام الشركات
Companies Law</t>
  </si>
  <si>
    <t>نظام مكافحة غسل الأموال
The Money-laundering Statute</t>
  </si>
  <si>
    <t>مخالفة تلاعب وتضليل/ سلوكيات السوق
Violation of Manipulation and Misleading</t>
  </si>
  <si>
    <t>ترخيص جديد
New License Issued</t>
  </si>
  <si>
    <t>تعديل ترخيص
Amendment to License</t>
  </si>
  <si>
    <t>سحب ترخيص
Revocation of License</t>
  </si>
  <si>
    <t>إلغاء ترخيص
Cancellation of License</t>
  </si>
  <si>
    <t>مرخص لهم حاصلون على خطاب ممارسة العمل
Authorized with Letter to Commence Business</t>
  </si>
  <si>
    <t>مرخص لهم لم يحصلوا على
خطاب ممارسة العمل
Authorized without Letter to Commence Business</t>
  </si>
  <si>
    <t>ممارسة/عدم ممارسة
Business Commencement Status</t>
  </si>
  <si>
    <t>التعامل
Dealing</t>
  </si>
  <si>
    <t xml:space="preserve">الإدارة
Managing </t>
  </si>
  <si>
    <t>الترتيب
Arranging</t>
  </si>
  <si>
    <t>تقديم المشورة
Advising</t>
  </si>
  <si>
    <t>الحفظ
Custody</t>
  </si>
  <si>
    <t>ممارس
Commenced</t>
  </si>
  <si>
    <t>غير ممارس
Not Commenced</t>
  </si>
  <si>
    <t xml:space="preserve">نشاط واحد
One Activity </t>
  </si>
  <si>
    <t xml:space="preserve">نشاطان
Two Activities </t>
  </si>
  <si>
    <t>ثلاثة أنشطة
Three Activities</t>
  </si>
  <si>
    <t>أربعة أنشطة
Four Activities</t>
  </si>
  <si>
    <t>جميع الأنشطة
All Activities</t>
  </si>
  <si>
    <t xml:space="preserve">خاصة
Cause </t>
  </si>
  <si>
    <t>دورية
Cycle</t>
  </si>
  <si>
    <t>* Including inspection of the Saudi Stock Exchange (Tadawul)</t>
  </si>
  <si>
    <t xml:space="preserve">** Including inspection of the Saudi Stock Exchange (Tadawul) and The Securities Depository Center Company. </t>
  </si>
  <si>
    <t>معالجة الطلبات الواردة من الجهات الحكومية
Incoming Requests from Government Agencies</t>
  </si>
  <si>
    <t xml:space="preserve">*Number of periodic inspection visits related to anti-money laundering and terrorist financing reached 9 visits in 2017 and 12 visits in 2018. </t>
  </si>
  <si>
    <t xml:space="preserve">**  Including the cases received from governmental agencies related to the execution of orders for this year and previous years only. </t>
  </si>
  <si>
    <t>نقد وما يعادله
Cash and Cash Equivalents</t>
  </si>
  <si>
    <t>ذمم مدينة
Accounts Receivable</t>
  </si>
  <si>
    <t>مدينو تمويل هامش التغطية
Margin Lending Creditors</t>
  </si>
  <si>
    <t>استثمارات
Investments</t>
  </si>
  <si>
    <t>أصول ثابتة
Fixed Assets</t>
  </si>
  <si>
    <t>أصول أخرى
Other Assets</t>
  </si>
  <si>
    <t>إجمالي الأصول
Total Assets</t>
  </si>
  <si>
    <t>العنصر
Item</t>
  </si>
  <si>
    <t>ذمم دائنة ومصروفات مستحقة
Accounts Payable and Accrued Expenses</t>
  </si>
  <si>
    <t>قروض بنكية
Bank Loans</t>
  </si>
  <si>
    <t>قروض تالية الاستحقاق
Subordinate Loans</t>
  </si>
  <si>
    <t>الزكاة وضريبة الدخل
Zakat and Income Tax</t>
  </si>
  <si>
    <t>ذمم دائنة أخرى
Other Accounts Payable Assets</t>
  </si>
  <si>
    <t>إجمالي الالتزامات
Total Liabilities</t>
  </si>
  <si>
    <t>مستحقات نهاية الخدمة
End of Service Benefits</t>
  </si>
  <si>
    <t>رؤوس الأموال المدفوعة
Paid-up Capital</t>
  </si>
  <si>
    <t>الاحتياطي النظامي
Statutory Reserve</t>
  </si>
  <si>
    <t>أرباح مبقاه
Retained Earnings</t>
  </si>
  <si>
    <t>أرباح/خسائر الفترة
Profit/Loss for the Period</t>
  </si>
  <si>
    <t>حقوق ملاك أخرى
Other Shareholder Equity</t>
  </si>
  <si>
    <t>إجمالي حقوق الملكية
Total Shareholder Equity</t>
  </si>
  <si>
    <t>أسهم مدرجة
Listed Shares</t>
  </si>
  <si>
    <t>صناديق استثمارية
Investment Funds</t>
  </si>
  <si>
    <t>أدوات دين
Debt Instruments</t>
  </si>
  <si>
    <t>التوريق
Securitization</t>
  </si>
  <si>
    <t>الملكية الخاصة/شركات تابعة وشقيقة
Private Equity/ Subsidiaries and Sister Companies</t>
  </si>
  <si>
    <t>عقارات
Real Estate</t>
  </si>
  <si>
    <t xml:space="preserve">المجموع
Total </t>
  </si>
  <si>
    <t xml:space="preserve">التعامل
Dealing </t>
  </si>
  <si>
    <t>إدارة الأصول
Asset Management</t>
  </si>
  <si>
    <t>المصرفية الاستثمارية
Investment Banking</t>
  </si>
  <si>
    <t>المشورة/ الأبحاث
Advice/Research</t>
  </si>
  <si>
    <t>الاستثمارات
Investments</t>
  </si>
  <si>
    <t>إيرادات أخرى
Other Revenues</t>
  </si>
  <si>
    <t>الإيرادات
Revenues</t>
  </si>
  <si>
    <t>الرواتب والأجور
Salaries &amp; Wages</t>
  </si>
  <si>
    <t xml:space="preserve">التسويق
Marketing </t>
  </si>
  <si>
    <t xml:space="preserve">مصاريف أخرى
Other Expenses </t>
  </si>
  <si>
    <t xml:space="preserve">إجمالي المصاريف
Total Expenses </t>
  </si>
  <si>
    <t>الأرباح/ الخسائر
Profit/Loss</t>
  </si>
  <si>
    <t>طرح عام لأدوات الدين
Debt Instrument Public Offering</t>
  </si>
  <si>
    <t>2019*</t>
  </si>
  <si>
    <r>
      <t xml:space="preserve">* يعود سبب اختلاف مجموع القوائم المالية لشركات في عام </t>
    </r>
    <r>
      <rPr>
        <sz val="12"/>
        <rFont val="Arabic Typesetting"/>
        <family val="4"/>
      </rPr>
      <t>2019</t>
    </r>
    <r>
      <rPr>
        <sz val="12"/>
        <rFont val="Akhbar MT"/>
        <charset val="178"/>
      </rPr>
      <t xml:space="preserve">  عن عدد الشركات في السوق السعودي إلى تأخر بعض الشركات في نشر قوائمها للعام </t>
    </r>
    <r>
      <rPr>
        <sz val="12"/>
        <rFont val="Arabic Typesetting"/>
        <family val="4"/>
      </rPr>
      <t>2018</t>
    </r>
    <r>
      <rPr>
        <sz val="12"/>
        <rFont val="Akhbar MT"/>
        <charset val="178"/>
      </rPr>
      <t xml:space="preserve">  وتسليمها خلال عام </t>
    </r>
    <r>
      <rPr>
        <sz val="12"/>
        <rFont val="Arabic Typesetting"/>
        <family val="4"/>
      </rPr>
      <t>2019</t>
    </r>
    <r>
      <rPr>
        <sz val="12"/>
        <rFont val="Akhbar MT"/>
        <charset val="178"/>
      </rPr>
      <t xml:space="preserve">   وعدم دخولها ضمن إحصائية عام 
   </t>
    </r>
    <r>
      <rPr>
        <sz val="12"/>
        <rFont val="Arabic Typesetting"/>
        <family val="4"/>
      </rPr>
      <t>2018</t>
    </r>
    <r>
      <rPr>
        <sz val="12"/>
        <rFont val="Akhbar MT"/>
        <charset val="178"/>
      </rPr>
      <t xml:space="preserve">بالإضافة إلى الشركات التي تم إدراجها في عام </t>
    </r>
    <r>
      <rPr>
        <sz val="12"/>
        <rFont val="Arabic Typesetting"/>
        <family val="4"/>
      </rPr>
      <t>2019</t>
    </r>
  </si>
  <si>
    <t>*Including data for authorized persons for arrangement and advisory, management of experienced investor portfolios and  non-real estate private fund management</t>
  </si>
  <si>
    <t>0**</t>
  </si>
  <si>
    <t>52**</t>
  </si>
  <si>
    <t>عدد قضايا المخالفات الواردة ضد مخالفي الأنظمة واللوائح التي تختص الهيئة بتطبيقها مصنفة بحسب نوع المخالفة</t>
  </si>
  <si>
    <t>قضايا المخالفات المنتهية إجراءاتها ضد مخالفي الأنظمة واللوائح التي تختص الهيئة بتطبيقها مصنفة بحسب نوع المخالفة</t>
  </si>
  <si>
    <r>
      <t>الجدول (</t>
    </r>
    <r>
      <rPr>
        <sz val="10"/>
        <color theme="1"/>
        <rFont val="Akhbar MT"/>
        <charset val="178"/>
      </rPr>
      <t>10</t>
    </r>
    <r>
      <rPr>
        <sz val="16"/>
        <color theme="1"/>
        <rFont val="Akhbar MT"/>
        <charset val="178"/>
      </rPr>
      <t>): عدد الشركات التي نشرت الهيئة قوائمها المالية السنوية مصنفةً بحسب ورود / عدم ورود ملاحظات على قوائمها</t>
    </r>
  </si>
  <si>
    <r>
      <t>الجدول (</t>
    </r>
    <r>
      <rPr>
        <sz val="10"/>
        <color theme="1"/>
        <rFont val="Akhbar MT"/>
        <charset val="178"/>
      </rPr>
      <t>11</t>
    </r>
    <r>
      <rPr>
        <sz val="16"/>
        <color theme="1"/>
        <rFont val="Akhbar MT"/>
        <charset val="178"/>
      </rPr>
      <t>): عدد قضايا المخالفات الواردة ضد مخالفي الأنظمة واللوائح التي تختص الهيئة بتطبيقها مصنفة بحسب نوع المخالفة</t>
    </r>
  </si>
  <si>
    <r>
      <t>الجدول (</t>
    </r>
    <r>
      <rPr>
        <sz val="10"/>
        <color theme="1"/>
        <rFont val="Akhbar MT"/>
        <charset val="178"/>
      </rPr>
      <t>12</t>
    </r>
    <r>
      <rPr>
        <sz val="16"/>
        <color theme="1"/>
        <rFont val="Akhbar MT"/>
        <charset val="178"/>
      </rPr>
      <t>): قضايا المخالفات المنتهية إجراءاتها ضد مخالفي الأنظمة واللوائح التي تختص الهيئة بتطبيقها مصنفة بحسب نوع المخالفة</t>
    </r>
  </si>
  <si>
    <r>
      <t>الجدول (</t>
    </r>
    <r>
      <rPr>
        <sz val="10"/>
        <color theme="1"/>
        <rFont val="Akhbar MT"/>
        <charset val="178"/>
      </rPr>
      <t>13</t>
    </r>
    <r>
      <rPr>
        <sz val="16"/>
        <color theme="1"/>
        <rFont val="Akhbar MT"/>
        <charset val="178"/>
      </rPr>
      <t>): عدد قرارات التراخيص مصنفةً بحسب نوع القرار</t>
    </r>
  </si>
  <si>
    <t>Table(10): Reviewed Annual Financial Statements of Listed Companies with Qualified/Unqualified Audit Opinions</t>
  </si>
  <si>
    <t>Table(11): Filed CML Violation Cases by Type of Violation</t>
  </si>
  <si>
    <t>Table(12): Finalized CML Violation Cases Classified by Type</t>
  </si>
  <si>
    <t>Table(13): Number of Authorization Decisions by Type</t>
  </si>
  <si>
    <r>
      <t>جدول (</t>
    </r>
    <r>
      <rPr>
        <sz val="10"/>
        <color theme="1"/>
        <rFont val="Akhbar MT"/>
        <charset val="178"/>
      </rPr>
      <t>15</t>
    </r>
    <r>
      <rPr>
        <sz val="16"/>
        <color theme="1"/>
        <rFont val="Akhbar MT"/>
        <charset val="178"/>
      </rPr>
      <t xml:space="preserve">): عدد تراخيص أنشطة أعمال الأوراق المالية مصنفةً بحسب ممارسة/عدم ممارسة العمل </t>
    </r>
  </si>
  <si>
    <t>Table(15): Number of Valid Licenses of Securities Business Activities by Business Commencement Status</t>
  </si>
  <si>
    <r>
      <t>الجدول (</t>
    </r>
    <r>
      <rPr>
        <sz val="10"/>
        <color theme="1"/>
        <rFont val="Akhbar MT"/>
        <charset val="178"/>
      </rPr>
      <t>17</t>
    </r>
    <r>
      <rPr>
        <sz val="16"/>
        <color theme="1"/>
        <rFont val="Akhbar MT"/>
        <charset val="178"/>
      </rPr>
      <t>): عدد الزيارات/المهام التفتيشية التي نفذتها الهيئة مصنفةً بحسب نوعها</t>
    </r>
  </si>
  <si>
    <t>Table(17): Number of Inspection Visits/Tasks Carried out by CMA by Type</t>
  </si>
  <si>
    <r>
      <t>الجدول (</t>
    </r>
    <r>
      <rPr>
        <sz val="10"/>
        <color theme="1"/>
        <rFont val="Akhbar MT"/>
        <charset val="178"/>
      </rPr>
      <t>18</t>
    </r>
    <r>
      <rPr>
        <sz val="16"/>
        <color theme="1"/>
        <rFont val="Akhbar MT"/>
        <charset val="178"/>
      </rPr>
      <t xml:space="preserve">): عدد الأعمال التي قامت بها الهيئة المتعلقة بمكافحة غسل الأموال وتمويل الإرهاب </t>
    </r>
    <r>
      <rPr>
        <sz val="16"/>
        <color theme="1"/>
        <rFont val="Arial"/>
        <family val="2"/>
        <scheme val="minor"/>
      </rPr>
      <t>*</t>
    </r>
  </si>
  <si>
    <t>Table(18):  Actions Taken by CMA on Anti-Money Laundering and Counter Terrorist Financing</t>
  </si>
  <si>
    <t>محتويات الملحق الإحصائي للتقرير السنوي 2020م</t>
  </si>
  <si>
    <t>طرح خاص لأسهم
Equity Private  Placement</t>
  </si>
  <si>
    <t>طرح خاص لأسهم وأدوات دين
Debt and Equity Private Placement</t>
  </si>
  <si>
    <t>2020</t>
  </si>
  <si>
    <t>مخالفة لائحة مؤسسات السوق المالية
Violation of the Capital Market Institutions Regulations</t>
  </si>
  <si>
    <t>Table(16): Number of Capital Market Institutions Classified by Number of Licensed Securities Business Activities</t>
  </si>
  <si>
    <t>Table(19): Consolidated Balance Sheet (Unaudited) – for the Years 2017 – 2020 Capital Market Institutions Assets (SR Million)</t>
  </si>
  <si>
    <t>مؤسسات السوق المالية التابعة لبنوك سعودية
Bank Affiliate 
Capital Market Institutions</t>
  </si>
  <si>
    <t>مؤسسات السوق المالية السعودية
Local Capital Market Institutions</t>
  </si>
  <si>
    <t>مؤسسات السوق المالية الإقليمية
Regional Capital Market Institutions</t>
  </si>
  <si>
    <t>مؤسسات السوق المالية الدولية
International Capital Market Institutions</t>
  </si>
  <si>
    <t>مؤسسات السوق المالية برخصة ترتيب/مشورة*
Arranging/Advising Capital Market Institutions</t>
  </si>
  <si>
    <t>Table(20): Consolidated Balance Sheet (Unaudited) – for the Years 2017 – 2020 Capital Market Institutions Liabilities 
(SR Million)</t>
  </si>
  <si>
    <t>Table(21): Consolidated Balance Sheet (Unaudited) – for the Years 2017 – 2020 Capital Market Institutions Shareholder Equity (SR Million)</t>
  </si>
  <si>
    <t>Table(22): Investments of Capital Market Institutions in 2017 - 2020 (SR Million)</t>
  </si>
  <si>
    <t>Table(23): Capital Market Institutions Consolidated Income Statement for the Years 2017 – 2020 (Unaudited) (SR Million)</t>
  </si>
  <si>
    <t>ANNUAL REPORT STATISTICAL APPENDIX CONTENT 2020</t>
  </si>
  <si>
    <t xml:space="preserve"> عدد  مؤسسات السوق المالية مصنفين بحسب حصولهم على خطاب ممارسة العمل </t>
  </si>
  <si>
    <t xml:space="preserve">Number of Capital Market Institutions Classified by Possession of Business Commencement Letter </t>
  </si>
  <si>
    <t>* تتضمن بيانات مؤسسات السوق المالية مرخص لهم بالترتيب والمشورة وإدارة محافظ المستثمرين ذوي الخبرة وإدارة الصناديق الخاصة غير العقارية</t>
  </si>
  <si>
    <t>Number of Capital Market Institutions Classified by Number of Licensed Securities Business Activities</t>
  </si>
  <si>
    <t>Table(14): Number of Capital Market Institutions Classified by Possession of Business Commencement Letter</t>
  </si>
  <si>
    <r>
      <t>الجدول (</t>
    </r>
    <r>
      <rPr>
        <sz val="10"/>
        <rFont val="Akhbar MT"/>
        <charset val="178"/>
      </rPr>
      <t>14</t>
    </r>
    <r>
      <rPr>
        <sz val="16"/>
        <rFont val="Akhbar MT"/>
        <charset val="178"/>
      </rPr>
      <t>): عدد مؤسسات السوق المالية مصنفين بحسب حصولهم على خطاب ممارسة العمل</t>
    </r>
  </si>
  <si>
    <r>
      <t>الجدول (</t>
    </r>
    <r>
      <rPr>
        <sz val="10"/>
        <rFont val="Akhbar MT"/>
        <charset val="178"/>
      </rPr>
      <t>16</t>
    </r>
    <r>
      <rPr>
        <sz val="16"/>
        <rFont val="Akhbar MT"/>
        <charset val="178"/>
      </rPr>
      <t>): عدد مؤسسات السوق المالية مصنفين بحسب عدد أنشطة أعمال الأوراق المالية المرخص لهم في ممارستها</t>
    </r>
  </si>
  <si>
    <t>معالجة طلبات واستفسارات مؤسسات السوق المالية
Requests and Inquiries of Capital Market Institutions</t>
  </si>
  <si>
    <r>
      <t>الجدول (</t>
    </r>
    <r>
      <rPr>
        <sz val="10"/>
        <rFont val="Akhbar MT"/>
        <charset val="178"/>
      </rPr>
      <t>19</t>
    </r>
    <r>
      <rPr>
        <sz val="16"/>
        <rFont val="Akhbar MT"/>
        <charset val="178"/>
      </rPr>
      <t>): قائمة المركز المالي المجمّعة (غير مدققة) للأعوام</t>
    </r>
    <r>
      <rPr>
        <sz val="10"/>
        <rFont val="Akhbar MT"/>
        <charset val="178"/>
      </rPr>
      <t xml:space="preserve"> 2017م-2020م</t>
    </r>
    <r>
      <rPr>
        <sz val="16"/>
        <rFont val="Akhbar MT"/>
        <charset val="178"/>
      </rPr>
      <t xml:space="preserve"> - الأصول (مليون ريال) لمؤسسات السوق المالية</t>
    </r>
  </si>
  <si>
    <r>
      <t>الجدول (</t>
    </r>
    <r>
      <rPr>
        <sz val="10"/>
        <rFont val="Akhbar MT"/>
        <charset val="178"/>
      </rPr>
      <t>20</t>
    </r>
    <r>
      <rPr>
        <sz val="16"/>
        <rFont val="Akhbar MT"/>
        <charset val="178"/>
      </rPr>
      <t xml:space="preserve">): قائمة المركز المالي المجمّعة (غير مدققة) للأعوام </t>
    </r>
    <r>
      <rPr>
        <sz val="10"/>
        <rFont val="Akhbar MT"/>
        <charset val="178"/>
      </rPr>
      <t>2017م-2020م</t>
    </r>
    <r>
      <rPr>
        <sz val="16"/>
        <rFont val="Akhbar MT"/>
        <charset val="178"/>
      </rPr>
      <t xml:space="preserve"> - الالتزامات 
(مليون ريال) لمؤسسات السوق المالية</t>
    </r>
  </si>
  <si>
    <r>
      <t>الجدول (</t>
    </r>
    <r>
      <rPr>
        <sz val="10"/>
        <rFont val="Akhbar MT"/>
        <charset val="178"/>
      </rPr>
      <t>21</t>
    </r>
    <r>
      <rPr>
        <sz val="16"/>
        <rFont val="Akhbar MT"/>
        <charset val="178"/>
      </rPr>
      <t xml:space="preserve">): قائمة المركز المالي المجمّعة (غير مدققة) للأعوام </t>
    </r>
    <r>
      <rPr>
        <sz val="10"/>
        <rFont val="Akhbar MT"/>
        <charset val="178"/>
      </rPr>
      <t>2017م-2020م</t>
    </r>
    <r>
      <rPr>
        <sz val="16"/>
        <rFont val="Akhbar MT"/>
        <charset val="178"/>
      </rPr>
      <t xml:space="preserve"> - حقوق الملكية (مليون ريال) لمؤسسات السوق المالية</t>
    </r>
  </si>
  <si>
    <r>
      <t>الجدول (</t>
    </r>
    <r>
      <rPr>
        <sz val="10"/>
        <rFont val="Akhbar MT"/>
        <charset val="178"/>
      </rPr>
      <t>23</t>
    </r>
    <r>
      <rPr>
        <sz val="16"/>
        <rFont val="Akhbar MT"/>
        <charset val="178"/>
      </rPr>
      <t>): قائمة الدخل المجمّعة (غير مدققة) للأعوام</t>
    </r>
    <r>
      <rPr>
        <sz val="10"/>
        <rFont val="Akhbar MT"/>
        <charset val="178"/>
      </rPr>
      <t xml:space="preserve"> 2017م-2020م </t>
    </r>
    <r>
      <rPr>
        <sz val="16"/>
        <rFont val="Akhbar MT"/>
        <charset val="178"/>
      </rPr>
      <t>(مليون ريال) لمؤسسات السوق المالية</t>
    </r>
  </si>
  <si>
    <r>
      <t>الجدول(</t>
    </r>
    <r>
      <rPr>
        <sz val="10"/>
        <rFont val="Akhbar MT"/>
        <charset val="178"/>
      </rPr>
      <t>22</t>
    </r>
    <r>
      <rPr>
        <sz val="16"/>
        <rFont val="Akhbar MT"/>
        <charset val="178"/>
      </rPr>
      <t xml:space="preserve">):استثمارات مؤسسات السوق المالية للأعوام </t>
    </r>
    <r>
      <rPr>
        <sz val="10"/>
        <rFont val="Akhbar MT"/>
        <charset val="178"/>
      </rPr>
      <t>2017م-2020م</t>
    </r>
    <r>
      <rPr>
        <sz val="16"/>
        <rFont val="Akhbar MT"/>
        <charset val="178"/>
      </rPr>
      <t xml:space="preserve"> (مليون ريال)</t>
    </r>
  </si>
  <si>
    <t>Consolidated Balance Sheet (Unaudited) – for the Years 2017 – 2020 Capital Market Institutions Shareholder Equity (SR Million)</t>
  </si>
  <si>
    <t>Investments of Capital Market Institutions in 2017 - 2020 (SR Million)</t>
  </si>
  <si>
    <t>Capital Market Institutions Consolidated Income Statement for the Years 2017 – 2020 (Unaudited) (SR Million)</t>
  </si>
  <si>
    <t>Consolidated Balance Sheet (Unaudited) – for the Years 2017 – 2020 CMIs Liabilities (SR Million)</t>
  </si>
  <si>
    <t>Consolidated Balance Sheet (Unaudited) – for the Years 2017 – 2020 CMIs Assets (SR Million)</t>
  </si>
  <si>
    <t xml:space="preserve"> عدد مؤسسات السوق المالية مصنفين بحسب عدد أنشطة أعمال الأوراق المالية المرخص لهم في ممارستها </t>
  </si>
  <si>
    <t xml:space="preserve"> قائمة المركز المالي المجمّعة (غير مدققة) للأعوام  2017م-2020م – الأصول (مليون ريال) لمؤسسات السوق المالية</t>
  </si>
  <si>
    <t xml:space="preserve"> قائمة المركز المالي المجمّعة (غير مدققة) للأعوام   2017م-2020م – الالتزامات (مليون ريال) لمؤسسات السوق المالية</t>
  </si>
  <si>
    <t xml:space="preserve"> قائمة المركز المالي المجمّعة (غير مدققة) للأعوام  2017م-2020م – حقوق الملكية (مليون ريال) لمؤسسات السوق المالية</t>
  </si>
  <si>
    <t>استثمارات مؤسسات السوق المالية  للأعوام  2017م-2020م (مليون ريال)</t>
  </si>
  <si>
    <t xml:space="preserve"> قائمة الدخل المجمّعة (غير مدققة) للأعوام 2017م-2020م  (مليون ريال) لمؤسسات السوق المالية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</si>
</sst>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00"/>
  </numFmts>
  <fonts count="29">
    <font>
      <sz val="11"/>
      <color theme="1"/>
      <name val="Arial"/>
      <family val="2"/>
      <charset val="178"/>
      <scheme val="minor"/>
    </font>
    <font>
      <sz val="11"/>
      <color theme="0"/>
      <name val="GE Dinar One Light"/>
      <family val="1"/>
      <charset val="178"/>
    </font>
    <font>
      <sz val="16"/>
      <color theme="1"/>
      <name val="Akhbar MT"/>
      <charset val="178"/>
    </font>
    <font>
      <sz val="16"/>
      <color theme="1"/>
      <name val="Arial"/>
      <family val="2"/>
      <scheme val="minor"/>
    </font>
    <font>
      <sz val="12"/>
      <color theme="1"/>
      <name val="Akhbar MT"/>
      <charset val="178"/>
    </font>
    <font>
      <sz val="11"/>
      <color theme="1"/>
      <name val="Akhbar MT"/>
      <charset val="178"/>
    </font>
    <font>
      <sz val="10"/>
      <color theme="1"/>
      <name val="Akhbar MT"/>
      <charset val="178"/>
    </font>
    <font>
      <sz val="9"/>
      <color theme="1"/>
      <name val="Akhbar MT"/>
      <charset val="178"/>
    </font>
    <font>
      <sz val="8"/>
      <color theme="1"/>
      <name val="Akhbar MT"/>
      <charset val="178"/>
    </font>
    <font>
      <sz val="11"/>
      <name val="Calibri"/>
      <family val="2"/>
    </font>
    <font>
      <sz val="11"/>
      <color theme="0"/>
      <name val="Calibri"/>
      <family val="2"/>
    </font>
    <font>
      <b/>
      <sz val="11"/>
      <color theme="0"/>
      <name val="Calibri"/>
      <family val="2"/>
    </font>
    <font>
      <b/>
      <sz val="11"/>
      <name val="Calibri"/>
      <family val="2"/>
    </font>
    <font>
      <sz val="10"/>
      <color theme="0"/>
      <name val="Calibri"/>
      <family val="2"/>
    </font>
    <font>
      <sz val="12"/>
      <color theme="1"/>
      <name val="Times New Roman"/>
      <family val="1"/>
      <scheme val="major"/>
    </font>
    <font>
      <sz val="24"/>
      <color theme="1"/>
      <name val="Akhbar MT"/>
      <charset val="178"/>
    </font>
    <font>
      <sz val="24"/>
      <color theme="0" tint="-0.499984740745262"/>
      <name val="Akhbar MT"/>
      <charset val="178"/>
    </font>
    <font>
      <sz val="11"/>
      <color theme="1"/>
      <name val="Calibri"/>
      <family val="2"/>
    </font>
    <font>
      <sz val="22"/>
      <color theme="0" tint="-0.499984740745262"/>
      <name val="Akhbar MT"/>
      <charset val="178"/>
    </font>
    <font>
      <sz val="10"/>
      <color theme="1"/>
      <name val="Calibri"/>
      <family val="2"/>
    </font>
    <font>
      <sz val="12"/>
      <name val="Akhbar MT"/>
      <charset val="178"/>
    </font>
    <font>
      <sz val="12"/>
      <name val="Arabic Typesetting"/>
      <family val="4"/>
    </font>
    <font>
      <sz val="11"/>
      <color rgb="FFFF0000"/>
      <name val="Arial"/>
      <family val="2"/>
      <charset val="178"/>
      <scheme val="minor"/>
    </font>
    <font>
      <sz val="11"/>
      <name val="Akhbar MT"/>
      <charset val="178"/>
    </font>
    <font>
      <sz val="11"/>
      <name val="Arial"/>
      <family val="2"/>
      <charset val="178"/>
      <scheme val="minor"/>
    </font>
    <font>
      <sz val="10"/>
      <name val="Calibri"/>
      <family val="2"/>
    </font>
    <font>
      <sz val="16"/>
      <name val="Akhbar MT"/>
      <charset val="178"/>
    </font>
    <font>
      <sz val="10"/>
      <name val="Akhbar MT"/>
      <charset val="178"/>
    </font>
    <font>
      <sz val="11"/>
      <name val="GE Dinar One Light"/>
      <family val="1"/>
      <charset val="178"/>
    </font>
  </fonts>
  <fills count="5">
    <fill>
      <patternFill patternType="none"/>
    </fill>
    <fill>
      <patternFill patternType="gray125"/>
    </fill>
    <fill>
      <patternFill patternType="solid">
        <fgColor rgb="FF0069AA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BD2F4"/>
        <bgColor indexed="64"/>
      </patternFill>
    </fill>
  </fills>
  <borders count="24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 style="thick">
        <color theme="0"/>
      </right>
      <top/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/>
      <top/>
      <bottom style="double">
        <color rgb="FF8BD2F4"/>
      </bottom>
      <diagonal/>
    </border>
    <border>
      <left style="thick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rgb="FF8BD2F4"/>
      </right>
      <top/>
      <bottom/>
      <diagonal/>
    </border>
    <border>
      <left style="thin">
        <color rgb="FF8BD2F4"/>
      </left>
      <right style="thin">
        <color rgb="FF8BD2F4"/>
      </right>
      <top/>
      <bottom/>
      <diagonal/>
    </border>
    <border>
      <left/>
      <right style="thick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9" fillId="3" borderId="1" xfId="0" applyFont="1" applyFill="1" applyBorder="1" applyAlignment="1">
      <alignment horizontal="center" vertical="center" readingOrder="2"/>
    </xf>
    <xf numFmtId="0" fontId="10" fillId="2" borderId="1" xfId="0" applyFont="1" applyFill="1" applyBorder="1" applyAlignment="1">
      <alignment horizontal="center" vertical="center" readingOrder="2"/>
    </xf>
    <xf numFmtId="0" fontId="10" fillId="2" borderId="1" xfId="0" applyFont="1" applyFill="1" applyBorder="1" applyAlignment="1">
      <alignment horizontal="center" vertical="center" wrapText="1" readingOrder="2"/>
    </xf>
    <xf numFmtId="0" fontId="11" fillId="2" borderId="1" xfId="0" applyFont="1" applyFill="1" applyBorder="1" applyAlignment="1">
      <alignment horizontal="center" vertical="center" wrapText="1" readingOrder="2"/>
    </xf>
    <xf numFmtId="1" fontId="9" fillId="3" borderId="1" xfId="0" applyNumberFormat="1" applyFont="1" applyFill="1" applyBorder="1" applyAlignment="1">
      <alignment horizontal="center" vertical="center" readingOrder="2"/>
    </xf>
    <xf numFmtId="1" fontId="12" fillId="3" borderId="1" xfId="0" applyNumberFormat="1" applyFont="1" applyFill="1" applyBorder="1" applyAlignment="1">
      <alignment horizontal="center" vertical="center" readingOrder="2"/>
    </xf>
    <xf numFmtId="164" fontId="9" fillId="3" borderId="1" xfId="0" applyNumberFormat="1" applyFont="1" applyFill="1" applyBorder="1" applyAlignment="1">
      <alignment horizontal="center" vertical="center" readingOrder="2"/>
    </xf>
    <xf numFmtId="164" fontId="12" fillId="3" borderId="1" xfId="0" applyNumberFormat="1" applyFont="1" applyFill="1" applyBorder="1" applyAlignment="1">
      <alignment horizontal="center" vertical="center" readingOrder="2"/>
    </xf>
    <xf numFmtId="0" fontId="5" fillId="0" borderId="0" xfId="0" applyFont="1" applyAlignment="1">
      <alignment horizontal="right" readingOrder="2"/>
    </xf>
    <xf numFmtId="2" fontId="9" fillId="3" borderId="1" xfId="0" applyNumberFormat="1" applyFont="1" applyFill="1" applyBorder="1" applyAlignment="1">
      <alignment horizontal="center" vertical="center" readingOrder="2"/>
    </xf>
    <xf numFmtId="2" fontId="12" fillId="3" borderId="1" xfId="0" applyNumberFormat="1" applyFont="1" applyFill="1" applyBorder="1" applyAlignment="1">
      <alignment horizontal="center" vertical="center" readingOrder="2"/>
    </xf>
    <xf numFmtId="0" fontId="13" fillId="2" borderId="1" xfId="0" applyFont="1" applyFill="1" applyBorder="1" applyAlignment="1">
      <alignment horizontal="center" vertical="center" wrapText="1" readingOrder="2"/>
    </xf>
    <xf numFmtId="4" fontId="9" fillId="3" borderId="1" xfId="0" applyNumberFormat="1" applyFont="1" applyFill="1" applyBorder="1" applyAlignment="1">
      <alignment horizontal="center" vertical="center" readingOrder="2"/>
    </xf>
    <xf numFmtId="3" fontId="9" fillId="3" borderId="1" xfId="0" applyNumberFormat="1" applyFont="1" applyFill="1" applyBorder="1" applyAlignment="1">
      <alignment horizontal="center" vertical="center" readingOrder="2"/>
    </xf>
    <xf numFmtId="0" fontId="0" fillId="0" borderId="0" xfId="0" applyAlignment="1">
      <alignment wrapText="1"/>
    </xf>
    <xf numFmtId="0" fontId="2" fillId="0" borderId="0" xfId="0" applyFont="1" applyAlignment="1">
      <alignment vertical="center" readingOrder="2"/>
    </xf>
    <xf numFmtId="0" fontId="4" fillId="0" borderId="0" xfId="0" applyFont="1" applyAlignment="1">
      <alignment horizontal="right" readingOrder="2"/>
    </xf>
    <xf numFmtId="1" fontId="9" fillId="3" borderId="6" xfId="0" applyNumberFormat="1" applyFont="1" applyFill="1" applyBorder="1" applyAlignment="1">
      <alignment horizontal="center" vertical="center" readingOrder="2"/>
    </xf>
    <xf numFmtId="3" fontId="12" fillId="3" borderId="1" xfId="0" applyNumberFormat="1" applyFont="1" applyFill="1" applyBorder="1" applyAlignment="1">
      <alignment horizontal="center" vertical="center" readingOrder="2"/>
    </xf>
    <xf numFmtId="0" fontId="9" fillId="4" borderId="1" xfId="0" applyFont="1" applyFill="1" applyBorder="1" applyAlignment="1">
      <alignment horizontal="center" vertical="center" wrapText="1" readingOrder="2"/>
    </xf>
    <xf numFmtId="3" fontId="9" fillId="4" borderId="1" xfId="0" applyNumberFormat="1" applyFont="1" applyFill="1" applyBorder="1" applyAlignment="1">
      <alignment horizontal="center" vertical="center" readingOrder="2"/>
    </xf>
    <xf numFmtId="3" fontId="12" fillId="4" borderId="1" xfId="0" applyNumberFormat="1" applyFont="1" applyFill="1" applyBorder="1" applyAlignment="1">
      <alignment horizontal="center" vertical="center" readingOrder="2"/>
    </xf>
    <xf numFmtId="0" fontId="15" fillId="0" borderId="0" xfId="0" applyFont="1" applyAlignment="1">
      <alignment horizontal="center" vertical="top"/>
    </xf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4" fontId="0" fillId="0" borderId="0" xfId="0" applyNumberFormat="1"/>
    <xf numFmtId="3" fontId="0" fillId="0" borderId="0" xfId="0" applyNumberFormat="1"/>
    <xf numFmtId="3" fontId="0" fillId="0" borderId="0" xfId="0" applyNumberFormat="1" applyAlignment="1">
      <alignment wrapText="1"/>
    </xf>
    <xf numFmtId="0" fontId="2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0" fillId="0" borderId="15" xfId="0" applyBorder="1"/>
    <xf numFmtId="0" fontId="0" fillId="0" borderId="14" xfId="0" applyBorder="1"/>
    <xf numFmtId="0" fontId="17" fillId="0" borderId="0" xfId="0" applyFont="1" applyAlignment="1">
      <alignment horizontal="left" readingOrder="1"/>
    </xf>
    <xf numFmtId="0" fontId="10" fillId="2" borderId="1" xfId="0" applyFont="1" applyFill="1" applyBorder="1" applyAlignment="1">
      <alignment horizontal="center" vertical="center" readingOrder="1"/>
    </xf>
    <xf numFmtId="0" fontId="1" fillId="2" borderId="1" xfId="0" applyFont="1" applyFill="1" applyBorder="1" applyAlignment="1">
      <alignment horizontal="center" vertical="center" readingOrder="2"/>
    </xf>
    <xf numFmtId="0" fontId="15" fillId="0" borderId="12" xfId="0" applyFont="1" applyBorder="1" applyAlignment="1">
      <alignment vertical="top"/>
    </xf>
    <xf numFmtId="0" fontId="17" fillId="0" borderId="0" xfId="0" applyFont="1" applyAlignment="1">
      <alignment horizontal="center" vertical="center" wrapText="1" readingOrder="2"/>
    </xf>
    <xf numFmtId="0" fontId="17" fillId="0" borderId="17" xfId="0" applyFont="1" applyBorder="1" applyAlignment="1">
      <alignment horizontal="center" vertical="center" wrapText="1" readingOrder="2"/>
    </xf>
    <xf numFmtId="0" fontId="19" fillId="0" borderId="0" xfId="0" applyFont="1" applyAlignment="1">
      <alignment horizontal="left" readingOrder="1"/>
    </xf>
    <xf numFmtId="0" fontId="0" fillId="0" borderId="0" xfId="0" applyAlignment="1"/>
    <xf numFmtId="0" fontId="2" fillId="0" borderId="0" xfId="0" applyFont="1" applyAlignment="1">
      <alignment horizontal="center" vertical="center" readingOrder="2"/>
    </xf>
    <xf numFmtId="0" fontId="0" fillId="0" borderId="0" xfId="0" applyBorder="1" applyAlignment="1">
      <alignment vertical="center" wrapText="1"/>
    </xf>
    <xf numFmtId="164" fontId="9" fillId="3" borderId="1" xfId="0" applyNumberFormat="1" applyFont="1" applyFill="1" applyBorder="1" applyAlignment="1">
      <alignment horizontal="center" vertical="center" wrapText="1" readingOrder="2"/>
    </xf>
    <xf numFmtId="0" fontId="0" fillId="0" borderId="17" xfId="0" applyBorder="1" applyAlignment="1">
      <alignment vertical="center"/>
    </xf>
    <xf numFmtId="165" fontId="9" fillId="3" borderId="1" xfId="0" applyNumberFormat="1" applyFont="1" applyFill="1" applyBorder="1" applyAlignment="1">
      <alignment horizontal="center" vertical="center" readingOrder="2"/>
    </xf>
    <xf numFmtId="165" fontId="12" fillId="3" borderId="1" xfId="0" applyNumberFormat="1" applyFont="1" applyFill="1" applyBorder="1" applyAlignment="1">
      <alignment horizontal="center" vertical="center" readingOrder="2"/>
    </xf>
    <xf numFmtId="4" fontId="12" fillId="3" borderId="1" xfId="0" applyNumberFormat="1" applyFont="1" applyFill="1" applyBorder="1" applyAlignment="1">
      <alignment horizontal="center" vertical="center" readingOrder="2"/>
    </xf>
    <xf numFmtId="166" fontId="0" fillId="0" borderId="0" xfId="0" applyNumberFormat="1"/>
    <xf numFmtId="0" fontId="22" fillId="0" borderId="0" xfId="0" applyFont="1"/>
    <xf numFmtId="0" fontId="4" fillId="0" borderId="0" xfId="0" applyFont="1" applyAlignment="1">
      <alignment horizontal="right" vertical="center" readingOrder="2"/>
    </xf>
    <xf numFmtId="165" fontId="0" fillId="0" borderId="0" xfId="0" applyNumberFormat="1"/>
    <xf numFmtId="4" fontId="5" fillId="0" borderId="0" xfId="0" applyNumberFormat="1" applyFont="1" applyAlignment="1">
      <alignment horizontal="right" readingOrder="2"/>
    </xf>
    <xf numFmtId="0" fontId="23" fillId="0" borderId="0" xfId="0" applyFont="1" applyAlignment="1">
      <alignment horizontal="right" readingOrder="2"/>
    </xf>
    <xf numFmtId="0" fontId="24" fillId="0" borderId="0" xfId="0" applyFont="1"/>
    <xf numFmtId="0" fontId="25" fillId="0" borderId="0" xfId="0" applyFont="1" applyAlignment="1">
      <alignment horizontal="left" readingOrder="1"/>
    </xf>
    <xf numFmtId="0" fontId="20" fillId="0" borderId="0" xfId="0" applyFont="1" applyAlignment="1">
      <alignment horizontal="right" readingOrder="2"/>
    </xf>
    <xf numFmtId="0" fontId="2" fillId="0" borderId="0" xfId="0" applyFont="1" applyAlignment="1">
      <alignment horizontal="center" vertical="center" wrapText="1" readingOrder="2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1" fontId="0" fillId="0" borderId="0" xfId="0" applyNumberFormat="1" applyAlignment="1">
      <alignment horizontal="center" vertical="center"/>
    </xf>
    <xf numFmtId="0" fontId="10" fillId="2" borderId="2" xfId="0" applyFont="1" applyFill="1" applyBorder="1" applyAlignment="1">
      <alignment horizontal="center" vertical="center" readingOrder="2"/>
    </xf>
    <xf numFmtId="1" fontId="9" fillId="3" borderId="2" xfId="0" applyNumberFormat="1" applyFont="1" applyFill="1" applyBorder="1" applyAlignment="1">
      <alignment horizontal="center" vertical="center" readingOrder="2"/>
    </xf>
    <xf numFmtId="1" fontId="12" fillId="3" borderId="2" xfId="0" applyNumberFormat="1" applyFont="1" applyFill="1" applyBorder="1" applyAlignment="1">
      <alignment horizontal="center" vertical="center" readingOrder="2"/>
    </xf>
    <xf numFmtId="1" fontId="9" fillId="0" borderId="19" xfId="0" applyNumberFormat="1" applyFont="1" applyFill="1" applyBorder="1" applyAlignment="1">
      <alignment horizontal="center" vertical="center" readingOrder="2"/>
    </xf>
    <xf numFmtId="0" fontId="0" fillId="0" borderId="19" xfId="0" applyFill="1" applyBorder="1" applyAlignment="1">
      <alignment horizontal="center" vertical="center" wrapText="1"/>
    </xf>
    <xf numFmtId="1" fontId="0" fillId="0" borderId="19" xfId="0" applyNumberFormat="1" applyFill="1" applyBorder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" fontId="9" fillId="3" borderId="20" xfId="0" applyNumberFormat="1" applyFont="1" applyFill="1" applyBorder="1" applyAlignment="1">
      <alignment horizontal="center" vertical="center" readingOrder="2"/>
    </xf>
    <xf numFmtId="1" fontId="0" fillId="0" borderId="21" xfId="0" applyNumberFormat="1" applyFill="1" applyBorder="1" applyAlignment="1">
      <alignment horizontal="center" vertical="center"/>
    </xf>
    <xf numFmtId="1" fontId="9" fillId="3" borderId="22" xfId="0" applyNumberFormat="1" applyFont="1" applyFill="1" applyBorder="1" applyAlignment="1">
      <alignment horizontal="center" vertical="center" readingOrder="2"/>
    </xf>
    <xf numFmtId="1" fontId="0" fillId="0" borderId="23" xfId="0" applyNumberForma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0" fillId="2" borderId="1" xfId="0" quotePrefix="1" applyFont="1" applyFill="1" applyBorder="1" applyAlignment="1">
      <alignment horizontal="center" vertical="center" readingOrder="2"/>
    </xf>
    <xf numFmtId="0" fontId="10" fillId="2" borderId="2" xfId="0" quotePrefix="1" applyFont="1" applyFill="1" applyBorder="1" applyAlignment="1">
      <alignment horizontal="center" vertical="center" readingOrder="2"/>
    </xf>
    <xf numFmtId="0" fontId="18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28" fillId="3" borderId="13" xfId="0" applyFont="1" applyFill="1" applyBorder="1" applyAlignment="1">
      <alignment horizontal="right" vertical="center" wrapText="1" readingOrder="2"/>
    </xf>
    <xf numFmtId="0" fontId="28" fillId="3" borderId="4" xfId="0" applyFont="1" applyFill="1" applyBorder="1" applyAlignment="1">
      <alignment horizontal="right" vertical="center" wrapText="1" readingOrder="2"/>
    </xf>
    <xf numFmtId="0" fontId="28" fillId="3" borderId="5" xfId="0" applyFont="1" applyFill="1" applyBorder="1" applyAlignment="1">
      <alignment horizontal="right" vertical="center" wrapText="1" readingOrder="2"/>
    </xf>
    <xf numFmtId="0" fontId="17" fillId="3" borderId="1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7" fillId="3" borderId="16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 readingOrder="1"/>
    </xf>
    <xf numFmtId="0" fontId="17" fillId="3" borderId="4" xfId="0" applyFont="1" applyFill="1" applyBorder="1" applyAlignment="1">
      <alignment horizontal="left" vertical="center" wrapText="1" readingOrder="1"/>
    </xf>
    <xf numFmtId="0" fontId="17" fillId="3" borderId="5" xfId="0" applyFont="1" applyFill="1" applyBorder="1" applyAlignment="1">
      <alignment horizontal="left" vertical="center" wrapText="1" readingOrder="1"/>
    </xf>
    <xf numFmtId="0" fontId="17" fillId="3" borderId="13" xfId="0" applyFont="1" applyFill="1" applyBorder="1" applyAlignment="1">
      <alignment horizontal="left" vertical="center" wrapText="1" readingOrder="1"/>
    </xf>
    <xf numFmtId="0" fontId="17" fillId="0" borderId="0" xfId="0" applyFont="1" applyAlignment="1">
      <alignment horizontal="center" vertical="center" wrapText="1" readingOrder="2"/>
    </xf>
    <xf numFmtId="0" fontId="2" fillId="0" borderId="0" xfId="0" applyFont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readingOrder="2"/>
    </xf>
    <xf numFmtId="0" fontId="2" fillId="0" borderId="0" xfId="0" applyFont="1" applyFill="1" applyAlignment="1">
      <alignment horizontal="center" vertical="center" readingOrder="2"/>
    </xf>
    <xf numFmtId="0" fontId="0" fillId="0" borderId="0" xfId="0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0" fillId="0" borderId="18" xfId="0" applyFont="1" applyBorder="1" applyAlignment="1">
      <alignment horizontal="right" vertical="top" wrapText="1" readingOrder="2"/>
    </xf>
    <xf numFmtId="0" fontId="10" fillId="2" borderId="2" xfId="0" applyFont="1" applyFill="1" applyBorder="1" applyAlignment="1">
      <alignment horizontal="center" vertical="center" wrapText="1" readingOrder="2"/>
    </xf>
    <xf numFmtId="0" fontId="10" fillId="2" borderId="10" xfId="0" applyFont="1" applyFill="1" applyBorder="1" applyAlignment="1">
      <alignment horizontal="center" vertical="center" wrapText="1" readingOrder="2"/>
    </xf>
    <xf numFmtId="0" fontId="10" fillId="2" borderId="10" xfId="0" applyFont="1" applyFill="1" applyBorder="1" applyAlignment="1">
      <alignment horizontal="center" vertical="center" readingOrder="2"/>
    </xf>
    <xf numFmtId="0" fontId="0" fillId="0" borderId="17" xfId="0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 readingOrder="2"/>
    </xf>
    <xf numFmtId="0" fontId="11" fillId="2" borderId="10" xfId="0" applyFont="1" applyFill="1" applyBorder="1" applyAlignment="1">
      <alignment horizontal="center" vertical="center" wrapText="1" readingOrder="2"/>
    </xf>
    <xf numFmtId="0" fontId="0" fillId="0" borderId="17" xfId="0" applyBorder="1" applyAlignment="1">
      <alignment horizontal="center"/>
    </xf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center" vertical="center" readingOrder="2"/>
    </xf>
    <xf numFmtId="0" fontId="0" fillId="0" borderId="0" xfId="0" applyAlignment="1">
      <alignment horizontal="center"/>
    </xf>
    <xf numFmtId="0" fontId="10" fillId="2" borderId="6" xfId="0" applyFont="1" applyFill="1" applyBorder="1" applyAlignment="1">
      <alignment horizontal="center" vertical="center" readingOrder="2"/>
    </xf>
    <xf numFmtId="0" fontId="10" fillId="2" borderId="7" xfId="0" applyFont="1" applyFill="1" applyBorder="1" applyAlignment="1">
      <alignment horizontal="center" vertical="center" readingOrder="2"/>
    </xf>
    <xf numFmtId="0" fontId="26" fillId="0" borderId="0" xfId="0" applyFont="1" applyAlignment="1">
      <alignment horizontal="center" vertical="center" wrapText="1" readingOrder="2"/>
    </xf>
    <xf numFmtId="0" fontId="0" fillId="0" borderId="18" xfId="0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readingOrder="2"/>
    </xf>
    <xf numFmtId="0" fontId="11" fillId="2" borderId="10" xfId="0" applyFont="1" applyFill="1" applyBorder="1" applyAlignment="1">
      <alignment horizontal="center" vertical="center" readingOrder="2"/>
    </xf>
    <xf numFmtId="0" fontId="10" fillId="2" borderId="11" xfId="0" applyFont="1" applyFill="1" applyBorder="1" applyAlignment="1">
      <alignment horizontal="center" vertical="center" wrapText="1" readingOrder="2"/>
    </xf>
    <xf numFmtId="0" fontId="10" fillId="2" borderId="8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BD2F4"/>
      <color rgb="FF0069AA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3.png"/><Relationship Id="rId1" Type="http://schemas.openxmlformats.org/officeDocument/2006/relationships/hyperlink" Target="#'(2)'!D11"/><Relationship Id="rId5" Type="http://schemas.openxmlformats.org/officeDocument/2006/relationships/hyperlink" Target="#Main!A7"/><Relationship Id="rId4" Type="http://schemas.openxmlformats.org/officeDocument/2006/relationships/image" Target="../media/image2.gi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(3)'!D11"/><Relationship Id="rId7" Type="http://schemas.openxmlformats.org/officeDocument/2006/relationships/hyperlink" Target="#Main!A7"/><Relationship Id="rId2" Type="http://schemas.openxmlformats.org/officeDocument/2006/relationships/image" Target="../media/image4.png"/><Relationship Id="rId1" Type="http://schemas.openxmlformats.org/officeDocument/2006/relationships/hyperlink" Target="#'(1)'!D11"/><Relationship Id="rId6" Type="http://schemas.openxmlformats.org/officeDocument/2006/relationships/image" Target="../media/image2.gif"/><Relationship Id="rId5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(4)'!D11"/><Relationship Id="rId7" Type="http://schemas.openxmlformats.org/officeDocument/2006/relationships/hyperlink" Target="#Main!A7"/><Relationship Id="rId2" Type="http://schemas.openxmlformats.org/officeDocument/2006/relationships/image" Target="../media/image4.png"/><Relationship Id="rId1" Type="http://schemas.openxmlformats.org/officeDocument/2006/relationships/hyperlink" Target="#'(2)'!D11"/><Relationship Id="rId6" Type="http://schemas.openxmlformats.org/officeDocument/2006/relationships/image" Target="../media/image2.gif"/><Relationship Id="rId5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(5)'!D11"/><Relationship Id="rId7" Type="http://schemas.openxmlformats.org/officeDocument/2006/relationships/hyperlink" Target="#Main!A7"/><Relationship Id="rId2" Type="http://schemas.openxmlformats.org/officeDocument/2006/relationships/image" Target="../media/image4.png"/><Relationship Id="rId1" Type="http://schemas.openxmlformats.org/officeDocument/2006/relationships/hyperlink" Target="#'(3)'!D11"/><Relationship Id="rId6" Type="http://schemas.openxmlformats.org/officeDocument/2006/relationships/image" Target="../media/image2.gif"/><Relationship Id="rId5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'(6)'!D11"/><Relationship Id="rId7" Type="http://schemas.openxmlformats.org/officeDocument/2006/relationships/hyperlink" Target="#Main!A7"/><Relationship Id="rId2" Type="http://schemas.openxmlformats.org/officeDocument/2006/relationships/image" Target="../media/image4.png"/><Relationship Id="rId1" Type="http://schemas.openxmlformats.org/officeDocument/2006/relationships/hyperlink" Target="#'(4)'!D11"/><Relationship Id="rId6" Type="http://schemas.openxmlformats.org/officeDocument/2006/relationships/image" Target="../media/image2.gif"/><Relationship Id="rId5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'(7)'!D11"/><Relationship Id="rId7" Type="http://schemas.openxmlformats.org/officeDocument/2006/relationships/hyperlink" Target="#Main!A7"/><Relationship Id="rId2" Type="http://schemas.openxmlformats.org/officeDocument/2006/relationships/image" Target="../media/image4.png"/><Relationship Id="rId1" Type="http://schemas.openxmlformats.org/officeDocument/2006/relationships/hyperlink" Target="#'(5)'!D11"/><Relationship Id="rId6" Type="http://schemas.openxmlformats.org/officeDocument/2006/relationships/image" Target="../media/image2.gif"/><Relationship Id="rId5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'(8)'!D11"/><Relationship Id="rId7" Type="http://schemas.openxmlformats.org/officeDocument/2006/relationships/hyperlink" Target="#Main!A7"/><Relationship Id="rId2" Type="http://schemas.openxmlformats.org/officeDocument/2006/relationships/image" Target="../media/image4.png"/><Relationship Id="rId1" Type="http://schemas.openxmlformats.org/officeDocument/2006/relationships/hyperlink" Target="#'(6)'!D11"/><Relationship Id="rId6" Type="http://schemas.openxmlformats.org/officeDocument/2006/relationships/image" Target="../media/image2.gif"/><Relationship Id="rId5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'(9)'!D11"/><Relationship Id="rId7" Type="http://schemas.openxmlformats.org/officeDocument/2006/relationships/hyperlink" Target="#Main!A7"/><Relationship Id="rId2" Type="http://schemas.openxmlformats.org/officeDocument/2006/relationships/image" Target="../media/image4.png"/><Relationship Id="rId1" Type="http://schemas.openxmlformats.org/officeDocument/2006/relationships/hyperlink" Target="#'(7)'!D11"/><Relationship Id="rId6" Type="http://schemas.openxmlformats.org/officeDocument/2006/relationships/image" Target="../media/image2.gif"/><Relationship Id="rId5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'(10)'!D11"/><Relationship Id="rId7" Type="http://schemas.openxmlformats.org/officeDocument/2006/relationships/hyperlink" Target="#Main!A7"/><Relationship Id="rId2" Type="http://schemas.openxmlformats.org/officeDocument/2006/relationships/image" Target="../media/image4.png"/><Relationship Id="rId1" Type="http://schemas.openxmlformats.org/officeDocument/2006/relationships/hyperlink" Target="#'(8)'!D11"/><Relationship Id="rId6" Type="http://schemas.openxmlformats.org/officeDocument/2006/relationships/image" Target="../media/image2.gif"/><Relationship Id="rId5" Type="http://schemas.openxmlformats.org/officeDocument/2006/relationships/image" Target="../media/image1.jpeg"/><Relationship Id="rId4" Type="http://schemas.openxmlformats.org/officeDocument/2006/relationships/image" Target="../media/image5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'(12)'!D11"/><Relationship Id="rId7" Type="http://schemas.openxmlformats.org/officeDocument/2006/relationships/hyperlink" Target="#Main!A7"/><Relationship Id="rId2" Type="http://schemas.openxmlformats.org/officeDocument/2006/relationships/image" Target="../media/image4.png"/><Relationship Id="rId1" Type="http://schemas.openxmlformats.org/officeDocument/2006/relationships/hyperlink" Target="#'(10)'!D11"/><Relationship Id="rId6" Type="http://schemas.openxmlformats.org/officeDocument/2006/relationships/image" Target="../media/image2.gif"/><Relationship Id="rId5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#'(13)'!D11"/><Relationship Id="rId7" Type="http://schemas.openxmlformats.org/officeDocument/2006/relationships/hyperlink" Target="#Main!A7"/><Relationship Id="rId2" Type="http://schemas.openxmlformats.org/officeDocument/2006/relationships/image" Target="../media/image4.png"/><Relationship Id="rId1" Type="http://schemas.openxmlformats.org/officeDocument/2006/relationships/hyperlink" Target="#'(11)'!D11"/><Relationship Id="rId6" Type="http://schemas.openxmlformats.org/officeDocument/2006/relationships/image" Target="../media/image2.gif"/><Relationship Id="rId5" Type="http://schemas.openxmlformats.org/officeDocument/2006/relationships/image" Target="../media/image1.jpeg"/><Relationship Id="rId4" Type="http://schemas.openxmlformats.org/officeDocument/2006/relationships/image" Target="../media/image5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'(14)'!D11"/><Relationship Id="rId7" Type="http://schemas.openxmlformats.org/officeDocument/2006/relationships/hyperlink" Target="#Main!A7"/><Relationship Id="rId2" Type="http://schemas.openxmlformats.org/officeDocument/2006/relationships/image" Target="../media/image4.png"/><Relationship Id="rId1" Type="http://schemas.openxmlformats.org/officeDocument/2006/relationships/hyperlink" Target="#'(12)'!D11"/><Relationship Id="rId6" Type="http://schemas.openxmlformats.org/officeDocument/2006/relationships/image" Target="../media/image2.gif"/><Relationship Id="rId5" Type="http://schemas.openxmlformats.org/officeDocument/2006/relationships/image" Target="../media/image1.jpeg"/><Relationship Id="rId4" Type="http://schemas.openxmlformats.org/officeDocument/2006/relationships/image" Target="../media/image5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hyperlink" Target="#'(15)'!D11"/><Relationship Id="rId7" Type="http://schemas.openxmlformats.org/officeDocument/2006/relationships/hyperlink" Target="#Main!A7"/><Relationship Id="rId2" Type="http://schemas.openxmlformats.org/officeDocument/2006/relationships/image" Target="../media/image4.png"/><Relationship Id="rId1" Type="http://schemas.openxmlformats.org/officeDocument/2006/relationships/hyperlink" Target="#'(13)'!D11"/><Relationship Id="rId6" Type="http://schemas.openxmlformats.org/officeDocument/2006/relationships/image" Target="../media/image2.gif"/><Relationship Id="rId5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#'(16)'!D11"/><Relationship Id="rId7" Type="http://schemas.openxmlformats.org/officeDocument/2006/relationships/hyperlink" Target="#Main!A7"/><Relationship Id="rId2" Type="http://schemas.openxmlformats.org/officeDocument/2006/relationships/image" Target="../media/image4.png"/><Relationship Id="rId1" Type="http://schemas.openxmlformats.org/officeDocument/2006/relationships/hyperlink" Target="#'(14)'!D11"/><Relationship Id="rId6" Type="http://schemas.openxmlformats.org/officeDocument/2006/relationships/image" Target="../media/image2.gif"/><Relationship Id="rId5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hyperlink" Target="#'(17)'!D11"/><Relationship Id="rId7" Type="http://schemas.openxmlformats.org/officeDocument/2006/relationships/hyperlink" Target="#Main!A7"/><Relationship Id="rId2" Type="http://schemas.openxmlformats.org/officeDocument/2006/relationships/image" Target="../media/image4.png"/><Relationship Id="rId1" Type="http://schemas.openxmlformats.org/officeDocument/2006/relationships/hyperlink" Target="#'(15)'!D11"/><Relationship Id="rId6" Type="http://schemas.openxmlformats.org/officeDocument/2006/relationships/image" Target="../media/image2.gif"/><Relationship Id="rId5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'(18)'!D11"/><Relationship Id="rId7" Type="http://schemas.openxmlformats.org/officeDocument/2006/relationships/hyperlink" Target="#Main!A7"/><Relationship Id="rId2" Type="http://schemas.openxmlformats.org/officeDocument/2006/relationships/image" Target="../media/image4.png"/><Relationship Id="rId1" Type="http://schemas.openxmlformats.org/officeDocument/2006/relationships/hyperlink" Target="#'(16)'!D11"/><Relationship Id="rId6" Type="http://schemas.openxmlformats.org/officeDocument/2006/relationships/image" Target="../media/image2.gif"/><Relationship Id="rId5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hyperlink" Target="#'(19)'!D11"/><Relationship Id="rId7" Type="http://schemas.openxmlformats.org/officeDocument/2006/relationships/hyperlink" Target="#Main!A7"/><Relationship Id="rId2" Type="http://schemas.openxmlformats.org/officeDocument/2006/relationships/image" Target="../media/image4.png"/><Relationship Id="rId1" Type="http://schemas.openxmlformats.org/officeDocument/2006/relationships/hyperlink" Target="#'(17)'!D11"/><Relationship Id="rId6" Type="http://schemas.openxmlformats.org/officeDocument/2006/relationships/image" Target="../media/image2.gif"/><Relationship Id="rId5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hyperlink" Target="#'(20)'!D11"/><Relationship Id="rId7" Type="http://schemas.openxmlformats.org/officeDocument/2006/relationships/hyperlink" Target="#Main!A7"/><Relationship Id="rId2" Type="http://schemas.openxmlformats.org/officeDocument/2006/relationships/image" Target="../media/image4.png"/><Relationship Id="rId1" Type="http://schemas.openxmlformats.org/officeDocument/2006/relationships/hyperlink" Target="#'(18)'!D11"/><Relationship Id="rId6" Type="http://schemas.openxmlformats.org/officeDocument/2006/relationships/image" Target="../media/image2.gif"/><Relationship Id="rId5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hyperlink" Target="#'(21)'!D11"/><Relationship Id="rId7" Type="http://schemas.openxmlformats.org/officeDocument/2006/relationships/hyperlink" Target="#Main!A7"/><Relationship Id="rId2" Type="http://schemas.openxmlformats.org/officeDocument/2006/relationships/image" Target="../media/image4.png"/><Relationship Id="rId1" Type="http://schemas.openxmlformats.org/officeDocument/2006/relationships/hyperlink" Target="#'(19)'!D11"/><Relationship Id="rId6" Type="http://schemas.openxmlformats.org/officeDocument/2006/relationships/image" Target="../media/image2.gif"/><Relationship Id="rId5" Type="http://schemas.openxmlformats.org/officeDocument/2006/relationships/image" Target="../media/image1.jpeg"/><Relationship Id="rId4" Type="http://schemas.openxmlformats.org/officeDocument/2006/relationships/image" Target="../media/image5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hyperlink" Target="#'(22)'!D11"/><Relationship Id="rId7" Type="http://schemas.openxmlformats.org/officeDocument/2006/relationships/hyperlink" Target="#Main!A7"/><Relationship Id="rId2" Type="http://schemas.openxmlformats.org/officeDocument/2006/relationships/image" Target="../media/image4.png"/><Relationship Id="rId1" Type="http://schemas.openxmlformats.org/officeDocument/2006/relationships/hyperlink" Target="#'(20)'!D11"/><Relationship Id="rId6" Type="http://schemas.openxmlformats.org/officeDocument/2006/relationships/image" Target="../media/image2.gif"/><Relationship Id="rId5" Type="http://schemas.openxmlformats.org/officeDocument/2006/relationships/image" Target="../media/image1.jpeg"/><Relationship Id="rId4" Type="http://schemas.openxmlformats.org/officeDocument/2006/relationships/image" Target="../media/image5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hyperlink" Target="#'(23)'!D11"/><Relationship Id="rId7" Type="http://schemas.openxmlformats.org/officeDocument/2006/relationships/hyperlink" Target="#Main!A7"/><Relationship Id="rId2" Type="http://schemas.openxmlformats.org/officeDocument/2006/relationships/image" Target="../media/image4.png"/><Relationship Id="rId1" Type="http://schemas.openxmlformats.org/officeDocument/2006/relationships/hyperlink" Target="#'(21)'!D11"/><Relationship Id="rId6" Type="http://schemas.openxmlformats.org/officeDocument/2006/relationships/image" Target="../media/image2.gif"/><Relationship Id="rId5" Type="http://schemas.openxmlformats.org/officeDocument/2006/relationships/image" Target="../media/image1.jpeg"/><Relationship Id="rId4" Type="http://schemas.openxmlformats.org/officeDocument/2006/relationships/image" Target="../media/image5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hyperlink" Target="#'(24)'!D11"/><Relationship Id="rId7" Type="http://schemas.openxmlformats.org/officeDocument/2006/relationships/hyperlink" Target="#Main!A7"/><Relationship Id="rId2" Type="http://schemas.openxmlformats.org/officeDocument/2006/relationships/image" Target="../media/image4.png"/><Relationship Id="rId1" Type="http://schemas.openxmlformats.org/officeDocument/2006/relationships/hyperlink" Target="#'(22)'!D11"/><Relationship Id="rId6" Type="http://schemas.openxmlformats.org/officeDocument/2006/relationships/image" Target="../media/image2.gif"/><Relationship Id="rId5" Type="http://schemas.openxmlformats.org/officeDocument/2006/relationships/image" Target="../media/image1.jpeg"/><Relationship Id="rId4" Type="http://schemas.openxmlformats.org/officeDocument/2006/relationships/image" Target="../media/image5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4.png"/><Relationship Id="rId1" Type="http://schemas.openxmlformats.org/officeDocument/2006/relationships/hyperlink" Target="#'(23)'!D11"/><Relationship Id="rId5" Type="http://schemas.openxmlformats.org/officeDocument/2006/relationships/hyperlink" Target="#Main!A7"/><Relationship Id="rId4" Type="http://schemas.openxmlformats.org/officeDocument/2006/relationships/image" Target="../media/image2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35547</xdr:colOff>
      <xdr:row>0</xdr:row>
      <xdr:rowOff>0</xdr:rowOff>
    </xdr:from>
    <xdr:to>
      <xdr:col>21</xdr:col>
      <xdr:colOff>400175</xdr:colOff>
      <xdr:row>5</xdr:row>
      <xdr:rowOff>18770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pSpPr/>
      </xdr:nvGrpSpPr>
      <xdr:grpSpPr>
        <a:xfrm>
          <a:off x="11096171485" y="0"/>
          <a:ext cx="14194928" cy="895070"/>
          <a:chOff x="11222138036" y="0"/>
          <a:chExt cx="14010390" cy="911739"/>
        </a:xfrm>
      </xdr:grpSpPr>
      <xdr:pic>
        <xdr:nvPicPr>
          <xdr:cNvPr id="29" name="Picture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1222172581" y="0"/>
            <a:ext cx="13975845" cy="707376"/>
          </a:xfrm>
          <a:prstGeom prst="rect">
            <a:avLst/>
          </a:prstGeom>
        </xdr:spPr>
      </xdr:pic>
      <xdr:pic>
        <xdr:nvPicPr>
          <xdr:cNvPr id="30" name="Picture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227718495" y="218649"/>
            <a:ext cx="2582718" cy="453809"/>
          </a:xfrm>
          <a:prstGeom prst="rect">
            <a:avLst/>
          </a:prstGeom>
        </xdr:spPr>
      </xdr:pic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11222138036" y="295533"/>
            <a:ext cx="14010265" cy="616206"/>
          </a:xfrm>
          <a:prstGeom prst="rect">
            <a:avLst/>
          </a:prstGeom>
          <a:solidFill>
            <a:srgbClr val="8BD2F4">
              <a:alpha val="36000"/>
            </a:srgbClr>
          </a:solidFill>
          <a:ln>
            <a:noFill/>
          </a:ln>
          <a:effectLst>
            <a:softEdge rad="6350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1" anchor="t"/>
          <a:lstStyle/>
          <a:p>
            <a:pPr algn="l" rtl="1"/>
            <a:r>
              <a:rPr lang="ar-SA" sz="1800">
                <a:solidFill>
                  <a:schemeClr val="bg1">
                    <a:lumMod val="65000"/>
                  </a:schemeClr>
                </a:solidFill>
                <a:latin typeface="GE Dinar One" panose="020A0503020102020204" pitchFamily="18" charset="-78"/>
                <a:ea typeface="GE Dinar One" panose="020A0503020102020204" pitchFamily="18" charset="-78"/>
                <a:cs typeface="GE Dinar One" panose="020A0503020102020204" pitchFamily="18" charset="-78"/>
              </a:rPr>
              <a:t>الملحق الإحصائي للتقرير السنوي</a:t>
            </a:r>
          </a:p>
        </xdr:txBody>
      </xdr:sp>
    </xdr:grpSp>
    <xdr:clientData/>
  </xdr:twoCellAnchor>
  <xdr:twoCellAnchor>
    <xdr:from>
      <xdr:col>1</xdr:col>
      <xdr:colOff>714376</xdr:colOff>
      <xdr:row>33</xdr:row>
      <xdr:rowOff>0</xdr:rowOff>
    </xdr:from>
    <xdr:to>
      <xdr:col>9</xdr:col>
      <xdr:colOff>574722</xdr:colOff>
      <xdr:row>47</xdr:row>
      <xdr:rowOff>54770</xdr:rowOff>
    </xdr:to>
    <xdr:grpSp>
      <xdr:nvGrpSpPr>
        <xdr:cNvPr id="71" name="Group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GrpSpPr/>
      </xdr:nvGrpSpPr>
      <xdr:grpSpPr>
        <a:xfrm>
          <a:off x="11103510258" y="12748260"/>
          <a:ext cx="5499146" cy="2516030"/>
          <a:chOff x="11231298975" y="2828925"/>
          <a:chExt cx="4720990" cy="2762251"/>
        </a:xfrm>
      </xdr:grpSpPr>
      <xdr:sp macro="" textlink="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000-000048000000}"/>
              </a:ext>
            </a:extLst>
          </xdr:cNvPr>
          <xdr:cNvSpPr/>
        </xdr:nvSpPr>
        <xdr:spPr>
          <a:xfrm>
            <a:off x="11231327550" y="4962526"/>
            <a:ext cx="1752599" cy="6286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1" anchor="t"/>
          <a:lstStyle/>
          <a:p>
            <a:pPr algn="r" rtl="1"/>
            <a:r>
              <a:rPr lang="en-US" sz="3600">
                <a:solidFill>
                  <a:srgbClr val="0069AA"/>
                </a:solidFill>
                <a:latin typeface="+mn-lt"/>
              </a:rPr>
              <a:t>2020</a:t>
            </a:r>
            <a:r>
              <a:rPr lang="ar-SA" sz="3600">
                <a:solidFill>
                  <a:srgbClr val="0069AA"/>
                </a:solidFill>
                <a:latin typeface="GE Dinar One" pitchFamily="18" charset="-78"/>
                <a:ea typeface="GE Dinar One" pitchFamily="18" charset="-78"/>
                <a:cs typeface="GE Dinar One" pitchFamily="18" charset="-78"/>
              </a:rPr>
              <a:t>م</a:t>
            </a:r>
          </a:p>
        </xdr:txBody>
      </xdr:sp>
      <xdr:grpSp>
        <xdr:nvGrpSpPr>
          <xdr:cNvPr id="73" name="Group 72">
            <a:extLst>
              <a:ext uri="{FF2B5EF4-FFF2-40B4-BE49-F238E27FC236}">
                <a16:creationId xmlns:a16="http://schemas.microsoft.com/office/drawing/2014/main" id="{00000000-0008-0000-0000-000049000000}"/>
              </a:ext>
            </a:extLst>
          </xdr:cNvPr>
          <xdr:cNvGrpSpPr/>
        </xdr:nvGrpSpPr>
        <xdr:grpSpPr>
          <a:xfrm>
            <a:off x="11231298975" y="2828925"/>
            <a:ext cx="4720990" cy="2709079"/>
            <a:chOff x="11229717824" y="828675"/>
            <a:chExt cx="6378341" cy="4709329"/>
          </a:xfrm>
        </xdr:grpSpPr>
        <xdr:sp macro="" textlink="">
          <xdr:nvSpPr>
            <xdr:cNvPr id="74" name="Rectangle 73">
              <a:extLst>
                <a:ext uri="{FF2B5EF4-FFF2-40B4-BE49-F238E27FC236}">
                  <a16:creationId xmlns:a16="http://schemas.microsoft.com/office/drawing/2014/main" id="{00000000-0008-0000-0000-00004A000000}"/>
                </a:ext>
              </a:extLst>
            </xdr:cNvPr>
            <xdr:cNvSpPr/>
          </xdr:nvSpPr>
          <xdr:spPr>
            <a:xfrm>
              <a:off x="11229717824" y="828675"/>
              <a:ext cx="2800351" cy="3905250"/>
            </a:xfrm>
            <a:prstGeom prst="rect">
              <a:avLst/>
            </a:prstGeom>
            <a:noFill/>
            <a:ln w="3175">
              <a:noFill/>
              <a:prstDash val="lg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r" rtl="1"/>
              <a:r>
                <a:rPr lang="ar-SA" sz="4000" b="0">
                  <a:solidFill>
                    <a:srgbClr val="8BD2F4"/>
                  </a:solidFill>
                  <a:latin typeface="GE Dinar One" pitchFamily="18" charset="-78"/>
                  <a:ea typeface="GE Dinar One" pitchFamily="18" charset="-78"/>
                  <a:cs typeface="GE Dinar One" pitchFamily="18" charset="-78"/>
                </a:rPr>
                <a:t>الملحق</a:t>
              </a:r>
              <a:r>
                <a:rPr lang="ar-SA" sz="4000" b="0" baseline="0">
                  <a:solidFill>
                    <a:srgbClr val="8BD2F4"/>
                  </a:solidFill>
                  <a:latin typeface="GE Dinar One" pitchFamily="18" charset="-78"/>
                  <a:ea typeface="GE Dinar One" pitchFamily="18" charset="-78"/>
                  <a:cs typeface="GE Dinar One" pitchFamily="18" charset="-78"/>
                </a:rPr>
                <a:t> الإحصائي للتقرير السنوي</a:t>
              </a:r>
              <a:endParaRPr lang="ar-SA" sz="4000" b="0">
                <a:solidFill>
                  <a:srgbClr val="8BD2F4"/>
                </a:solidFill>
                <a:latin typeface="GE Dinar One" pitchFamily="18" charset="-78"/>
                <a:ea typeface="GE Dinar One" pitchFamily="18" charset="-78"/>
                <a:cs typeface="GE Dinar One" pitchFamily="18" charset="-78"/>
              </a:endParaRPr>
            </a:p>
          </xdr:txBody>
        </xdr:sp>
        <xdr:sp macro="" textlink="">
          <xdr:nvSpPr>
            <xdr:cNvPr id="75" name="Rectangle 74">
              <a:extLst>
                <a:ext uri="{FF2B5EF4-FFF2-40B4-BE49-F238E27FC236}">
                  <a16:creationId xmlns:a16="http://schemas.microsoft.com/office/drawing/2014/main" id="{00000000-0008-0000-0000-00004B000000}"/>
                </a:ext>
              </a:extLst>
            </xdr:cNvPr>
            <xdr:cNvSpPr/>
          </xdr:nvSpPr>
          <xdr:spPr>
            <a:xfrm>
              <a:off x="11233887498" y="938608"/>
              <a:ext cx="2200373" cy="309959"/>
            </a:xfrm>
            <a:prstGeom prst="rect">
              <a:avLst/>
            </a:prstGeom>
            <a:solidFill>
              <a:srgbClr val="8BD2F4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r" rtl="1"/>
              <a:endParaRPr lang="ar-SA" sz="1100"/>
            </a:p>
          </xdr:txBody>
        </xdr:sp>
        <xdr:sp macro="" textlink="">
          <xdr:nvSpPr>
            <xdr:cNvPr id="76" name="Rectangle 75">
              <a:extLst>
                <a:ext uri="{FF2B5EF4-FFF2-40B4-BE49-F238E27FC236}">
                  <a16:creationId xmlns:a16="http://schemas.microsoft.com/office/drawing/2014/main" id="{00000000-0008-0000-0000-00004C000000}"/>
                </a:ext>
              </a:extLst>
            </xdr:cNvPr>
            <xdr:cNvSpPr/>
          </xdr:nvSpPr>
          <xdr:spPr>
            <a:xfrm flipV="1">
              <a:off x="11233145710" y="1488536"/>
              <a:ext cx="2938979" cy="289962"/>
            </a:xfrm>
            <a:prstGeom prst="rect">
              <a:avLst/>
            </a:prstGeom>
            <a:solidFill>
              <a:srgbClr val="8BD2F4">
                <a:alpha val="95000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r" rtl="1"/>
              <a:endParaRPr lang="ar-SA" sz="1100"/>
            </a:p>
          </xdr:txBody>
        </xdr:sp>
        <xdr:sp macro="" textlink="">
          <xdr:nvSpPr>
            <xdr:cNvPr id="77" name="Rectangle 76">
              <a:extLst>
                <a:ext uri="{FF2B5EF4-FFF2-40B4-BE49-F238E27FC236}">
                  <a16:creationId xmlns:a16="http://schemas.microsoft.com/office/drawing/2014/main" id="{00000000-0008-0000-0000-00004D000000}"/>
                </a:ext>
              </a:extLst>
            </xdr:cNvPr>
            <xdr:cNvSpPr/>
          </xdr:nvSpPr>
          <xdr:spPr>
            <a:xfrm>
              <a:off x="11233508379" y="2028467"/>
              <a:ext cx="2580883" cy="309959"/>
            </a:xfrm>
            <a:prstGeom prst="rect">
              <a:avLst/>
            </a:prstGeom>
            <a:solidFill>
              <a:srgbClr val="8BD2F4">
                <a:alpha val="92000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r" rtl="1"/>
              <a:endParaRPr lang="ar-SA" sz="1100"/>
            </a:p>
          </xdr:txBody>
        </xdr:sp>
        <xdr:sp macro="" textlink="">
          <xdr:nvSpPr>
            <xdr:cNvPr id="78" name="Rectangle 77">
              <a:extLst>
                <a:ext uri="{FF2B5EF4-FFF2-40B4-BE49-F238E27FC236}">
                  <a16:creationId xmlns:a16="http://schemas.microsoft.com/office/drawing/2014/main" id="{00000000-0008-0000-0000-00004E000000}"/>
                </a:ext>
              </a:extLst>
            </xdr:cNvPr>
            <xdr:cNvSpPr/>
          </xdr:nvSpPr>
          <xdr:spPr>
            <a:xfrm>
              <a:off x="11233152254" y="2618390"/>
              <a:ext cx="2933825" cy="309959"/>
            </a:xfrm>
            <a:prstGeom prst="rect">
              <a:avLst/>
            </a:prstGeom>
            <a:solidFill>
              <a:srgbClr val="8BD2F4">
                <a:alpha val="90000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r" rtl="1"/>
              <a:endParaRPr lang="ar-SA" sz="1100"/>
            </a:p>
          </xdr:txBody>
        </xdr:sp>
        <xdr:sp macro="" textlink="">
          <xdr:nvSpPr>
            <xdr:cNvPr id="79" name="Rectangle 78">
              <a:extLst>
                <a:ext uri="{FF2B5EF4-FFF2-40B4-BE49-F238E27FC236}">
                  <a16:creationId xmlns:a16="http://schemas.microsoft.com/office/drawing/2014/main" id="{00000000-0008-0000-0000-00004F000000}"/>
                </a:ext>
              </a:extLst>
            </xdr:cNvPr>
            <xdr:cNvSpPr/>
          </xdr:nvSpPr>
          <xdr:spPr>
            <a:xfrm>
              <a:off x="11234144902" y="3148323"/>
              <a:ext cx="1933824" cy="309959"/>
            </a:xfrm>
            <a:prstGeom prst="rect">
              <a:avLst/>
            </a:prstGeom>
            <a:solidFill>
              <a:srgbClr val="8BD2F4">
                <a:alpha val="85000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r" rtl="1"/>
              <a:endParaRPr lang="ar-SA" sz="1100"/>
            </a:p>
          </xdr:txBody>
        </xdr:sp>
        <xdr:sp macro="" textlink="">
          <xdr:nvSpPr>
            <xdr:cNvPr id="80" name="Rectangle 79">
              <a:extLst>
                <a:ext uri="{FF2B5EF4-FFF2-40B4-BE49-F238E27FC236}">
                  <a16:creationId xmlns:a16="http://schemas.microsoft.com/office/drawing/2014/main" id="{00000000-0008-0000-0000-000050000000}"/>
                </a:ext>
              </a:extLst>
            </xdr:cNvPr>
            <xdr:cNvSpPr/>
          </xdr:nvSpPr>
          <xdr:spPr>
            <a:xfrm flipV="1">
              <a:off x="11233714809" y="3641098"/>
              <a:ext cx="2372660" cy="289962"/>
            </a:xfrm>
            <a:prstGeom prst="rect">
              <a:avLst/>
            </a:prstGeom>
            <a:solidFill>
              <a:srgbClr val="8BD2F4">
                <a:alpha val="80000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r" rtl="1"/>
              <a:endParaRPr lang="ar-SA" sz="1100"/>
            </a:p>
          </xdr:txBody>
        </xdr:sp>
        <xdr:sp macro="" textlink="">
          <xdr:nvSpPr>
            <xdr:cNvPr id="81" name="Rectangle 80">
              <a:extLst>
                <a:ext uri="{FF2B5EF4-FFF2-40B4-BE49-F238E27FC236}">
                  <a16:creationId xmlns:a16="http://schemas.microsoft.com/office/drawing/2014/main" id="{00000000-0008-0000-0000-000051000000}"/>
                </a:ext>
              </a:extLst>
            </xdr:cNvPr>
            <xdr:cNvSpPr/>
          </xdr:nvSpPr>
          <xdr:spPr>
            <a:xfrm>
              <a:off x="11234514908" y="4138192"/>
              <a:ext cx="1572561" cy="309959"/>
            </a:xfrm>
            <a:prstGeom prst="rect">
              <a:avLst/>
            </a:prstGeom>
            <a:solidFill>
              <a:srgbClr val="8BD2F4">
                <a:alpha val="75000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r" rtl="1"/>
              <a:endParaRPr lang="ar-SA" sz="1100"/>
            </a:p>
          </xdr:txBody>
        </xdr:sp>
        <xdr:sp macro="" textlink="">
          <xdr:nvSpPr>
            <xdr:cNvPr id="82" name="Rectangle 81">
              <a:extLst>
                <a:ext uri="{FF2B5EF4-FFF2-40B4-BE49-F238E27FC236}">
                  <a16:creationId xmlns:a16="http://schemas.microsoft.com/office/drawing/2014/main" id="{00000000-0008-0000-0000-000052000000}"/>
                </a:ext>
              </a:extLst>
            </xdr:cNvPr>
            <xdr:cNvSpPr/>
          </xdr:nvSpPr>
          <xdr:spPr>
            <a:xfrm>
              <a:off x="11234969821" y="4678120"/>
              <a:ext cx="1110295" cy="309959"/>
            </a:xfrm>
            <a:prstGeom prst="rect">
              <a:avLst/>
            </a:prstGeom>
            <a:solidFill>
              <a:srgbClr val="8BD2F4">
                <a:alpha val="69000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r" rtl="1"/>
              <a:endParaRPr lang="ar-SA" sz="1100"/>
            </a:p>
          </xdr:txBody>
        </xdr:sp>
        <xdr:sp macro="" textlink="">
          <xdr:nvSpPr>
            <xdr:cNvPr id="83" name="Rectangle 82">
              <a:extLst>
                <a:ext uri="{FF2B5EF4-FFF2-40B4-BE49-F238E27FC236}">
                  <a16:creationId xmlns:a16="http://schemas.microsoft.com/office/drawing/2014/main" id="{00000000-0008-0000-0000-000053000000}"/>
                </a:ext>
              </a:extLst>
            </xdr:cNvPr>
            <xdr:cNvSpPr/>
          </xdr:nvSpPr>
          <xdr:spPr>
            <a:xfrm flipV="1">
              <a:off x="11232412723" y="5248042"/>
              <a:ext cx="3683442" cy="289962"/>
            </a:xfrm>
            <a:prstGeom prst="rect">
              <a:avLst/>
            </a:prstGeom>
            <a:solidFill>
              <a:srgbClr val="0069AA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r" rtl="1"/>
              <a:endParaRPr lang="ar-SA" sz="1100"/>
            </a:p>
          </xdr:txBody>
        </xdr:sp>
        <xdr:cxnSp macro="">
          <xdr:nvCxnSpPr>
            <xdr:cNvPr id="84" name="Straight Connector 83">
              <a:extLst>
                <a:ext uri="{FF2B5EF4-FFF2-40B4-BE49-F238E27FC236}">
                  <a16:creationId xmlns:a16="http://schemas.microsoft.com/office/drawing/2014/main" id="{00000000-0008-0000-0000-000054000000}"/>
                </a:ext>
              </a:extLst>
            </xdr:cNvPr>
            <xdr:cNvCxnSpPr/>
          </xdr:nvCxnSpPr>
          <xdr:spPr>
            <a:xfrm flipH="1">
              <a:off x="11229774974" y="5507943"/>
              <a:ext cx="3599999" cy="0"/>
            </a:xfrm>
            <a:prstGeom prst="line">
              <a:avLst/>
            </a:prstGeom>
            <a:ln>
              <a:solidFill>
                <a:srgbClr val="0069AA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5" name="Straight Connector 84">
              <a:extLst>
                <a:ext uri="{FF2B5EF4-FFF2-40B4-BE49-F238E27FC236}">
                  <a16:creationId xmlns:a16="http://schemas.microsoft.com/office/drawing/2014/main" id="{00000000-0008-0000-0000-000055000000}"/>
                </a:ext>
              </a:extLst>
            </xdr:cNvPr>
            <xdr:cNvCxnSpPr/>
          </xdr:nvCxnSpPr>
          <xdr:spPr>
            <a:xfrm flipH="1">
              <a:off x="11229775424" y="942975"/>
              <a:ext cx="4248000" cy="0"/>
            </a:xfrm>
            <a:prstGeom prst="line">
              <a:avLst/>
            </a:prstGeom>
            <a:ln>
              <a:solidFill>
                <a:srgbClr val="8BD2F4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13</xdr:col>
      <xdr:colOff>23222</xdr:colOff>
      <xdr:row>33</xdr:row>
      <xdr:rowOff>35718</xdr:rowOff>
    </xdr:from>
    <xdr:to>
      <xdr:col>20</xdr:col>
      <xdr:colOff>587631</xdr:colOff>
      <xdr:row>47</xdr:row>
      <xdr:rowOff>47626</xdr:rowOff>
    </xdr:to>
    <xdr:grpSp>
      <xdr:nvGrpSpPr>
        <xdr:cNvPr id="101" name="Group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GrpSpPr/>
      </xdr:nvGrpSpPr>
      <xdr:grpSpPr>
        <a:xfrm flipH="1">
          <a:off x="11096662209" y="12783978"/>
          <a:ext cx="5311669" cy="2473168"/>
          <a:chOff x="11231183328" y="2889078"/>
          <a:chExt cx="4834116" cy="2702098"/>
        </a:xfrm>
      </xdr:grpSpPr>
      <xdr:sp macro="" textlink="">
        <xdr:nvSpPr>
          <xdr:cNvPr id="102" name="Rectangle 101">
            <a:extLst>
              <a:ext uri="{FF2B5EF4-FFF2-40B4-BE49-F238E27FC236}">
                <a16:creationId xmlns:a16="http://schemas.microsoft.com/office/drawing/2014/main" id="{00000000-0008-0000-0000-000066000000}"/>
              </a:ext>
            </a:extLst>
          </xdr:cNvPr>
          <xdr:cNvSpPr/>
        </xdr:nvSpPr>
        <xdr:spPr>
          <a:xfrm>
            <a:off x="11231327550" y="4962526"/>
            <a:ext cx="1752599" cy="6286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1" anchor="t"/>
          <a:lstStyle/>
          <a:p>
            <a:pPr algn="l" rtl="1"/>
            <a:r>
              <a:rPr lang="en-US" sz="3600">
                <a:solidFill>
                  <a:srgbClr val="0069AA"/>
                </a:solidFill>
                <a:latin typeface="+mn-lt"/>
              </a:rPr>
              <a:t>2020</a:t>
            </a:r>
            <a:endParaRPr lang="ar-SA" sz="3600">
              <a:solidFill>
                <a:srgbClr val="0069AA"/>
              </a:solidFill>
              <a:latin typeface="GE Dinar One" pitchFamily="18" charset="-78"/>
              <a:ea typeface="GE Dinar One" pitchFamily="18" charset="-78"/>
              <a:cs typeface="GE Dinar One" pitchFamily="18" charset="-78"/>
            </a:endParaRPr>
          </a:p>
        </xdr:txBody>
      </xdr:sp>
      <xdr:grpSp>
        <xdr:nvGrpSpPr>
          <xdr:cNvPr id="103" name="Group 102">
            <a:extLst>
              <a:ext uri="{FF2B5EF4-FFF2-40B4-BE49-F238E27FC236}">
                <a16:creationId xmlns:a16="http://schemas.microsoft.com/office/drawing/2014/main" id="{00000000-0008-0000-0000-000067000000}"/>
              </a:ext>
            </a:extLst>
          </xdr:cNvPr>
          <xdr:cNvGrpSpPr/>
        </xdr:nvGrpSpPr>
        <xdr:grpSpPr>
          <a:xfrm>
            <a:off x="11231183328" y="2889078"/>
            <a:ext cx="4834116" cy="2648926"/>
            <a:chOff x="11229564982" y="933242"/>
            <a:chExt cx="6531183" cy="4604762"/>
          </a:xfrm>
        </xdr:grpSpPr>
        <xdr:sp macro="" textlink="">
          <xdr:nvSpPr>
            <xdr:cNvPr id="104" name="Rectangle 103">
              <a:extLst>
                <a:ext uri="{FF2B5EF4-FFF2-40B4-BE49-F238E27FC236}">
                  <a16:creationId xmlns:a16="http://schemas.microsoft.com/office/drawing/2014/main" id="{00000000-0008-0000-0000-000068000000}"/>
                </a:ext>
              </a:extLst>
            </xdr:cNvPr>
            <xdr:cNvSpPr/>
          </xdr:nvSpPr>
          <xdr:spPr>
            <a:xfrm>
              <a:off x="11229965903" y="933242"/>
              <a:ext cx="3123719" cy="3905250"/>
            </a:xfrm>
            <a:prstGeom prst="rect">
              <a:avLst/>
            </a:prstGeom>
            <a:noFill/>
            <a:ln w="3175">
              <a:noFill/>
              <a:prstDash val="lg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ctr" rtl="1"/>
              <a:r>
                <a:rPr lang="en-US" sz="3200" b="0">
                  <a:solidFill>
                    <a:srgbClr val="8BD2F4"/>
                  </a:solidFill>
                  <a:latin typeface="+mn-lt"/>
                  <a:ea typeface="GE Dinar One" pitchFamily="18" charset="-78"/>
                  <a:cs typeface="GE Dinar One" pitchFamily="18" charset="-78"/>
                </a:rPr>
                <a:t>ANNUAL REPORT STATISTICAL APPENDIX</a:t>
              </a:r>
            </a:p>
          </xdr:txBody>
        </xdr:sp>
        <xdr:sp macro="" textlink="">
          <xdr:nvSpPr>
            <xdr:cNvPr id="105" name="Rectangle 104">
              <a:extLst>
                <a:ext uri="{FF2B5EF4-FFF2-40B4-BE49-F238E27FC236}">
                  <a16:creationId xmlns:a16="http://schemas.microsoft.com/office/drawing/2014/main" id="{00000000-0008-0000-0000-000069000000}"/>
                </a:ext>
              </a:extLst>
            </xdr:cNvPr>
            <xdr:cNvSpPr/>
          </xdr:nvSpPr>
          <xdr:spPr>
            <a:xfrm>
              <a:off x="11233887498" y="938608"/>
              <a:ext cx="2200373" cy="309959"/>
            </a:xfrm>
            <a:prstGeom prst="rect">
              <a:avLst/>
            </a:prstGeom>
            <a:solidFill>
              <a:srgbClr val="8BD2F4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r" rtl="1"/>
              <a:endParaRPr lang="ar-SA" sz="1100"/>
            </a:p>
          </xdr:txBody>
        </xdr:sp>
        <xdr:sp macro="" textlink="">
          <xdr:nvSpPr>
            <xdr:cNvPr id="106" name="Rectangle 105">
              <a:extLst>
                <a:ext uri="{FF2B5EF4-FFF2-40B4-BE49-F238E27FC236}">
                  <a16:creationId xmlns:a16="http://schemas.microsoft.com/office/drawing/2014/main" id="{00000000-0008-0000-0000-00006A000000}"/>
                </a:ext>
              </a:extLst>
            </xdr:cNvPr>
            <xdr:cNvSpPr/>
          </xdr:nvSpPr>
          <xdr:spPr>
            <a:xfrm flipV="1">
              <a:off x="11233145710" y="1488536"/>
              <a:ext cx="2938979" cy="289962"/>
            </a:xfrm>
            <a:prstGeom prst="rect">
              <a:avLst/>
            </a:prstGeom>
            <a:solidFill>
              <a:srgbClr val="8BD2F4">
                <a:alpha val="95000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r" rtl="1"/>
              <a:endParaRPr lang="ar-SA" sz="1100"/>
            </a:p>
          </xdr:txBody>
        </xdr:sp>
        <xdr:sp macro="" textlink="">
          <xdr:nvSpPr>
            <xdr:cNvPr id="107" name="Rectangle 106">
              <a:extLst>
                <a:ext uri="{FF2B5EF4-FFF2-40B4-BE49-F238E27FC236}">
                  <a16:creationId xmlns:a16="http://schemas.microsoft.com/office/drawing/2014/main" id="{00000000-0008-0000-0000-00006B000000}"/>
                </a:ext>
              </a:extLst>
            </xdr:cNvPr>
            <xdr:cNvSpPr/>
          </xdr:nvSpPr>
          <xdr:spPr>
            <a:xfrm>
              <a:off x="11233508379" y="2028467"/>
              <a:ext cx="2580883" cy="309959"/>
            </a:xfrm>
            <a:prstGeom prst="rect">
              <a:avLst/>
            </a:prstGeom>
            <a:solidFill>
              <a:srgbClr val="8BD2F4">
                <a:alpha val="92000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r" rtl="1"/>
              <a:endParaRPr lang="ar-SA" sz="1100"/>
            </a:p>
          </xdr:txBody>
        </xdr:sp>
        <xdr:sp macro="" textlink="">
          <xdr:nvSpPr>
            <xdr:cNvPr id="108" name="Rectangle 107">
              <a:extLst>
                <a:ext uri="{FF2B5EF4-FFF2-40B4-BE49-F238E27FC236}">
                  <a16:creationId xmlns:a16="http://schemas.microsoft.com/office/drawing/2014/main" id="{00000000-0008-0000-0000-00006C000000}"/>
                </a:ext>
              </a:extLst>
            </xdr:cNvPr>
            <xdr:cNvSpPr/>
          </xdr:nvSpPr>
          <xdr:spPr>
            <a:xfrm>
              <a:off x="11233152254" y="2618390"/>
              <a:ext cx="2933825" cy="309959"/>
            </a:xfrm>
            <a:prstGeom prst="rect">
              <a:avLst/>
            </a:prstGeom>
            <a:solidFill>
              <a:srgbClr val="8BD2F4">
                <a:alpha val="90000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r" rtl="1"/>
              <a:endParaRPr lang="ar-SA" sz="1100"/>
            </a:p>
          </xdr:txBody>
        </xdr:sp>
        <xdr:sp macro="" textlink="">
          <xdr:nvSpPr>
            <xdr:cNvPr id="109" name="Rectangle 108">
              <a:extLst>
                <a:ext uri="{FF2B5EF4-FFF2-40B4-BE49-F238E27FC236}">
                  <a16:creationId xmlns:a16="http://schemas.microsoft.com/office/drawing/2014/main" id="{00000000-0008-0000-0000-00006D000000}"/>
                </a:ext>
              </a:extLst>
            </xdr:cNvPr>
            <xdr:cNvSpPr/>
          </xdr:nvSpPr>
          <xdr:spPr>
            <a:xfrm>
              <a:off x="11234144902" y="3148323"/>
              <a:ext cx="1933824" cy="309959"/>
            </a:xfrm>
            <a:prstGeom prst="rect">
              <a:avLst/>
            </a:prstGeom>
            <a:solidFill>
              <a:srgbClr val="8BD2F4">
                <a:alpha val="85000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r" rtl="1"/>
              <a:endParaRPr lang="ar-SA" sz="1100"/>
            </a:p>
          </xdr:txBody>
        </xdr:sp>
        <xdr:sp macro="" textlink="">
          <xdr:nvSpPr>
            <xdr:cNvPr id="110" name="Rectangle 109">
              <a:extLst>
                <a:ext uri="{FF2B5EF4-FFF2-40B4-BE49-F238E27FC236}">
                  <a16:creationId xmlns:a16="http://schemas.microsoft.com/office/drawing/2014/main" id="{00000000-0008-0000-0000-00006E000000}"/>
                </a:ext>
              </a:extLst>
            </xdr:cNvPr>
            <xdr:cNvSpPr/>
          </xdr:nvSpPr>
          <xdr:spPr>
            <a:xfrm flipV="1">
              <a:off x="11233714809" y="3641098"/>
              <a:ext cx="2372660" cy="289962"/>
            </a:xfrm>
            <a:prstGeom prst="rect">
              <a:avLst/>
            </a:prstGeom>
            <a:solidFill>
              <a:srgbClr val="8BD2F4">
                <a:alpha val="80000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r" rtl="1"/>
              <a:endParaRPr lang="ar-SA" sz="1100"/>
            </a:p>
          </xdr:txBody>
        </xdr:sp>
        <xdr:sp macro="" textlink="">
          <xdr:nvSpPr>
            <xdr:cNvPr id="111" name="Rectangle 110">
              <a:extLst>
                <a:ext uri="{FF2B5EF4-FFF2-40B4-BE49-F238E27FC236}">
                  <a16:creationId xmlns:a16="http://schemas.microsoft.com/office/drawing/2014/main" id="{00000000-0008-0000-0000-00006F000000}"/>
                </a:ext>
              </a:extLst>
            </xdr:cNvPr>
            <xdr:cNvSpPr/>
          </xdr:nvSpPr>
          <xdr:spPr>
            <a:xfrm>
              <a:off x="11234514908" y="4138192"/>
              <a:ext cx="1572561" cy="309959"/>
            </a:xfrm>
            <a:prstGeom prst="rect">
              <a:avLst/>
            </a:prstGeom>
            <a:solidFill>
              <a:srgbClr val="8BD2F4">
                <a:alpha val="75000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r" rtl="1"/>
              <a:endParaRPr lang="ar-SA" sz="1100"/>
            </a:p>
          </xdr:txBody>
        </xdr:sp>
        <xdr:sp macro="" textlink="">
          <xdr:nvSpPr>
            <xdr:cNvPr id="112" name="Rectangle 111">
              <a:extLst>
                <a:ext uri="{FF2B5EF4-FFF2-40B4-BE49-F238E27FC236}">
                  <a16:creationId xmlns:a16="http://schemas.microsoft.com/office/drawing/2014/main" id="{00000000-0008-0000-0000-000070000000}"/>
                </a:ext>
              </a:extLst>
            </xdr:cNvPr>
            <xdr:cNvSpPr/>
          </xdr:nvSpPr>
          <xdr:spPr>
            <a:xfrm>
              <a:off x="11234969821" y="4678120"/>
              <a:ext cx="1110295" cy="309959"/>
            </a:xfrm>
            <a:prstGeom prst="rect">
              <a:avLst/>
            </a:prstGeom>
            <a:solidFill>
              <a:srgbClr val="8BD2F4">
                <a:alpha val="69000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r" rtl="1"/>
              <a:endParaRPr lang="ar-SA" sz="1100"/>
            </a:p>
          </xdr:txBody>
        </xdr:sp>
        <xdr:sp macro="" textlink="">
          <xdr:nvSpPr>
            <xdr:cNvPr id="113" name="Rectangle 112">
              <a:extLst>
                <a:ext uri="{FF2B5EF4-FFF2-40B4-BE49-F238E27FC236}">
                  <a16:creationId xmlns:a16="http://schemas.microsoft.com/office/drawing/2014/main" id="{00000000-0008-0000-0000-000071000000}"/>
                </a:ext>
              </a:extLst>
            </xdr:cNvPr>
            <xdr:cNvSpPr/>
          </xdr:nvSpPr>
          <xdr:spPr>
            <a:xfrm flipV="1">
              <a:off x="11232412723" y="5248042"/>
              <a:ext cx="3683442" cy="289962"/>
            </a:xfrm>
            <a:prstGeom prst="rect">
              <a:avLst/>
            </a:prstGeom>
            <a:solidFill>
              <a:srgbClr val="0069AA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r" rtl="1"/>
              <a:endParaRPr lang="ar-SA" sz="1100"/>
            </a:p>
          </xdr:txBody>
        </xdr:sp>
        <xdr:cxnSp macro="">
          <xdr:nvCxnSpPr>
            <xdr:cNvPr id="114" name="Straight Connector 113">
              <a:extLst>
                <a:ext uri="{FF2B5EF4-FFF2-40B4-BE49-F238E27FC236}">
                  <a16:creationId xmlns:a16="http://schemas.microsoft.com/office/drawing/2014/main" id="{00000000-0008-0000-0000-000072000000}"/>
                </a:ext>
              </a:extLst>
            </xdr:cNvPr>
            <xdr:cNvCxnSpPr/>
          </xdr:nvCxnSpPr>
          <xdr:spPr>
            <a:xfrm flipH="1">
              <a:off x="11229754486" y="5507942"/>
              <a:ext cx="2764538" cy="0"/>
            </a:xfrm>
            <a:prstGeom prst="line">
              <a:avLst/>
            </a:prstGeom>
            <a:ln>
              <a:solidFill>
                <a:srgbClr val="0069AA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15" name="Straight Connector 114">
              <a:extLst>
                <a:ext uri="{FF2B5EF4-FFF2-40B4-BE49-F238E27FC236}">
                  <a16:creationId xmlns:a16="http://schemas.microsoft.com/office/drawing/2014/main" id="{00000000-0008-0000-0000-000073000000}"/>
                </a:ext>
              </a:extLst>
            </xdr:cNvPr>
            <xdr:cNvCxnSpPr/>
          </xdr:nvCxnSpPr>
          <xdr:spPr>
            <a:xfrm flipH="1">
              <a:off x="11229564982" y="942975"/>
              <a:ext cx="4458442" cy="53008"/>
            </a:xfrm>
            <a:prstGeom prst="line">
              <a:avLst/>
            </a:prstGeom>
            <a:ln>
              <a:solidFill>
                <a:srgbClr val="8BD2F4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0</xdr:col>
      <xdr:colOff>1</xdr:colOff>
      <xdr:row>1</xdr:row>
      <xdr:rowOff>119061</xdr:rowOff>
    </xdr:from>
    <xdr:to>
      <xdr:col>21</xdr:col>
      <xdr:colOff>614530</xdr:colOff>
      <xdr:row>5</xdr:row>
      <xdr:rowOff>20892</xdr:rowOff>
    </xdr:to>
    <xdr:sp macro="" textlink="">
      <xdr:nvSpPr>
        <xdr:cNvPr id="116" name="Rectangl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9935448752" y="309561"/>
          <a:ext cx="12913685" cy="663831"/>
        </a:xfrm>
        <a:prstGeom prst="rect">
          <a:avLst/>
        </a:prstGeom>
        <a:noFill/>
        <a:ln>
          <a:noFill/>
        </a:ln>
        <a:effectLst>
          <a:softEdge rad="63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800">
              <a:solidFill>
                <a:schemeClr val="bg1">
                  <a:lumMod val="65000"/>
                </a:schemeClr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ANNUAL REPORT STATISTICAL APPENDIX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480150</xdr:colOff>
      <xdr:row>6</xdr:row>
      <xdr:rowOff>0</xdr:rowOff>
    </xdr:from>
    <xdr:to>
      <xdr:col>14</xdr:col>
      <xdr:colOff>514350</xdr:colOff>
      <xdr:row>10</xdr:row>
      <xdr:rowOff>1815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8637650" y="1143000"/>
          <a:ext cx="643800" cy="748575"/>
        </a:xfrm>
        <a:prstGeom prst="rect">
          <a:avLst/>
        </a:prstGeom>
      </xdr:spPr>
    </xdr:pic>
    <xdr:clientData/>
  </xdr:twoCellAnchor>
  <xdr:twoCellAnchor>
    <xdr:from>
      <xdr:col>0</xdr:col>
      <xdr:colOff>-779</xdr:colOff>
      <xdr:row>0</xdr:row>
      <xdr:rowOff>0</xdr:rowOff>
    </xdr:from>
    <xdr:to>
      <xdr:col>16</xdr:col>
      <xdr:colOff>193022</xdr:colOff>
      <xdr:row>4</xdr:row>
      <xdr:rowOff>175932</xdr:rowOff>
    </xdr:to>
    <xdr:grpSp>
      <xdr:nvGrpSpPr>
        <xdr:cNvPr id="25" name="Group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GrpSpPr/>
      </xdr:nvGrpSpPr>
      <xdr:grpSpPr>
        <a:xfrm>
          <a:off x="11069076178" y="0"/>
          <a:ext cx="12652501" cy="899832"/>
          <a:chOff x="11224981378" y="0"/>
          <a:chExt cx="11700001" cy="899832"/>
        </a:xfrm>
      </xdr:grpSpPr>
      <xdr:grpSp>
        <xdr:nvGrpSpPr>
          <xdr:cNvPr id="6" name="Group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GrpSpPr/>
        </xdr:nvGrpSpPr>
        <xdr:grpSpPr>
          <a:xfrm>
            <a:off x="11224981378" y="0"/>
            <a:ext cx="11700001" cy="899832"/>
            <a:chOff x="11224959615" y="0"/>
            <a:chExt cx="11187560" cy="899832"/>
          </a:xfrm>
        </xdr:grpSpPr>
        <xdr:pic>
          <xdr:nvPicPr>
            <xdr:cNvPr id="3" name="Picture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11224993294" y="0"/>
              <a:ext cx="11153136" cy="564532"/>
            </a:xfrm>
            <a:prstGeom prst="rect">
              <a:avLst/>
            </a:prstGeom>
          </xdr:spPr>
        </xdr:pic>
        <xdr:pic>
          <xdr:nvPicPr>
            <xdr:cNvPr id="4" name="Picture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229266446" y="218649"/>
              <a:ext cx="2582718" cy="453809"/>
            </a:xfrm>
            <a:prstGeom prst="rect">
              <a:avLst/>
            </a:prstGeom>
          </xdr:spPr>
        </xdr:pic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/>
          </xdr:nvSpPr>
          <xdr:spPr>
            <a:xfrm>
              <a:off x="11224959615" y="283626"/>
              <a:ext cx="11187560" cy="616206"/>
            </a:xfrm>
            <a:prstGeom prst="rect">
              <a:avLst/>
            </a:prstGeom>
            <a:solidFill>
              <a:srgbClr val="8BD2F4">
                <a:alpha val="36000"/>
              </a:srgbClr>
            </a:solidFill>
            <a:ln>
              <a:noFill/>
            </a:ln>
            <a:effectLst>
              <a:softEdge rad="6350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l" rtl="1"/>
              <a:r>
                <a:rPr lang="ar-SA" sz="180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الملحق الإحصائي للتقرير السنوي</a:t>
              </a:r>
            </a:p>
          </xdr:txBody>
        </xdr:sp>
      </xdr:grpSp>
      <xdr:grpSp>
        <xdr:nvGrpSpPr>
          <xdr:cNvPr id="24" name="Group 23">
            <a:hlinkClick xmlns:r="http://schemas.openxmlformats.org/officeDocument/2006/relationships" r:id="rId5"/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GrpSpPr/>
        </xdr:nvGrpSpPr>
        <xdr:grpSpPr>
          <a:xfrm>
            <a:off x="11235499500" y="257174"/>
            <a:ext cx="1078250" cy="453279"/>
            <a:chOff x="11235575700" y="1457324"/>
            <a:chExt cx="1078250" cy="453279"/>
          </a:xfrm>
        </xdr:grpSpPr>
        <xdr:sp macro="" textlink="">
          <xdr:nvSpPr>
            <xdr:cNvPr id="21" name="Rectangle 20">
              <a:extLst>
                <a:ext uri="{FF2B5EF4-FFF2-40B4-BE49-F238E27FC236}">
                  <a16:creationId xmlns:a16="http://schemas.microsoft.com/office/drawing/2014/main" id="{00000000-0008-0000-0100-000015000000}"/>
                </a:ext>
              </a:extLst>
            </xdr:cNvPr>
            <xdr:cNvSpPr/>
          </xdr:nvSpPr>
          <xdr:spPr>
            <a:xfrm>
              <a:off x="11235575700" y="1457324"/>
              <a:ext cx="1038225" cy="453279"/>
            </a:xfrm>
            <a:prstGeom prst="rect">
              <a:avLst/>
            </a:prstGeom>
            <a:noFill/>
            <a:ln>
              <a:solidFill>
                <a:srgbClr val="8BD2F4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l" rtl="1"/>
              <a:r>
                <a:rPr lang="ar-SA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الصفحة</a:t>
              </a:r>
              <a:endParaRPr lang="en-US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  <a:p>
              <a:pPr algn="l" rtl="1"/>
              <a:r>
                <a:rPr lang="en-US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</a:t>
              </a:r>
              <a:r>
                <a:rPr lang="ar-SA" sz="1000" baseline="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الرئيسية</a:t>
              </a:r>
              <a:endParaRPr lang="ar-SA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</xdr:txBody>
        </xdr:sp>
        <xdr:cxnSp macro="">
          <xdr:nvCxnSpPr>
            <xdr:cNvPr id="20" name="Straight Arrow Connector 19">
              <a:extLst>
                <a:ext uri="{FF2B5EF4-FFF2-40B4-BE49-F238E27FC236}">
                  <a16:creationId xmlns:a16="http://schemas.microsoft.com/office/drawing/2014/main" id="{00000000-0008-0000-0100-000014000000}"/>
                </a:ext>
              </a:extLst>
            </xdr:cNvPr>
            <xdr:cNvCxnSpPr/>
          </xdr:nvCxnSpPr>
          <xdr:spPr>
            <a:xfrm flipV="1">
              <a:off x="11236402571" y="1691002"/>
              <a:ext cx="251379" cy="0"/>
            </a:xfrm>
            <a:prstGeom prst="straightConnector1">
              <a:avLst/>
            </a:prstGeom>
            <a:ln w="127000">
              <a:solidFill>
                <a:srgbClr val="8BD2F4">
                  <a:alpha val="66000"/>
                </a:srgbClr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  <xdr:cxnSp macro="">
          <xdr:nvCxnSpPr>
            <xdr:cNvPr id="19" name="Straight Arrow Connector 18">
              <a:extLst>
                <a:ext uri="{FF2B5EF4-FFF2-40B4-BE49-F238E27FC236}">
                  <a16:creationId xmlns:a16="http://schemas.microsoft.com/office/drawing/2014/main" id="{00000000-0008-0000-0100-000013000000}"/>
                </a:ext>
              </a:extLst>
            </xdr:cNvPr>
            <xdr:cNvCxnSpPr/>
          </xdr:nvCxnSpPr>
          <xdr:spPr>
            <a:xfrm flipV="1">
              <a:off x="11236260507" y="1681477"/>
              <a:ext cx="212092" cy="0"/>
            </a:xfrm>
            <a:prstGeom prst="straightConnector1">
              <a:avLst/>
            </a:prstGeom>
            <a:ln w="127000">
              <a:solidFill>
                <a:srgbClr val="8BD2F4"/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428625</xdr:colOff>
      <xdr:row>1</xdr:row>
      <xdr:rowOff>142875</xdr:rowOff>
    </xdr:from>
    <xdr:to>
      <xdr:col>8</xdr:col>
      <xdr:colOff>57150</xdr:colOff>
      <xdr:row>6</xdr:row>
      <xdr:rowOff>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9982752450" y="333375"/>
          <a:ext cx="4352925" cy="809625"/>
        </a:xfrm>
        <a:prstGeom prst="rect">
          <a:avLst/>
        </a:prstGeom>
        <a:noFill/>
        <a:ln>
          <a:noFill/>
        </a:ln>
        <a:effectLst>
          <a:softEdge rad="63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200">
              <a:solidFill>
                <a:schemeClr val="bg1">
                  <a:lumMod val="65000"/>
                </a:schemeClr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ANNUAL REPORT STATISTICAL APPENDIX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605696</xdr:colOff>
      <xdr:row>6</xdr:row>
      <xdr:rowOff>0</xdr:rowOff>
    </xdr:from>
    <xdr:to>
      <xdr:col>2</xdr:col>
      <xdr:colOff>1721</xdr:colOff>
      <xdr:row>10</xdr:row>
      <xdr:rowOff>1815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907229" y="1085850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242025</xdr:colOff>
      <xdr:row>5</xdr:row>
      <xdr:rowOff>171450</xdr:rowOff>
    </xdr:from>
    <xdr:to>
      <xdr:col>15</xdr:col>
      <xdr:colOff>276225</xdr:colOff>
      <xdr:row>9</xdr:row>
      <xdr:rowOff>167550</xdr:rowOff>
    </xdr:to>
    <xdr:pic>
      <xdr:nvPicPr>
        <xdr:cNvPr id="7" name="Pictur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583975" y="1076325"/>
          <a:ext cx="720000" cy="72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17</xdr:col>
      <xdr:colOff>3301</xdr:colOff>
      <xdr:row>4</xdr:row>
      <xdr:rowOff>175932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pSpPr/>
      </xdr:nvGrpSpPr>
      <xdr:grpSpPr>
        <a:xfrm>
          <a:off x="11068589624" y="0"/>
          <a:ext cx="13881226" cy="899832"/>
          <a:chOff x="11224981378" y="0"/>
          <a:chExt cx="11700001" cy="899832"/>
        </a:xfrm>
      </xdr:grpSpPr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GrpSpPr/>
        </xdr:nvGrpSpPr>
        <xdr:grpSpPr>
          <a:xfrm>
            <a:off x="11224981378" y="0"/>
            <a:ext cx="11700001" cy="899832"/>
            <a:chOff x="11224959615" y="0"/>
            <a:chExt cx="11187560" cy="899832"/>
          </a:xfrm>
        </xdr:grpSpPr>
        <xdr:pic>
          <xdr:nvPicPr>
            <xdr:cNvPr id="17" name="Picture 16">
              <a:extLst>
                <a:ext uri="{FF2B5EF4-FFF2-40B4-BE49-F238E27FC236}">
                  <a16:creationId xmlns:a16="http://schemas.microsoft.com/office/drawing/2014/main" id="{00000000-0008-0000-02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1224993294" y="0"/>
              <a:ext cx="11153136" cy="564532"/>
            </a:xfrm>
            <a:prstGeom prst="rect">
              <a:avLst/>
            </a:prstGeom>
          </xdr:spPr>
        </xdr:pic>
        <xdr:pic>
          <xdr:nvPicPr>
            <xdr:cNvPr id="18" name="Picture 17">
              <a:extLst>
                <a:ext uri="{FF2B5EF4-FFF2-40B4-BE49-F238E27FC236}">
                  <a16:creationId xmlns:a16="http://schemas.microsoft.com/office/drawing/2014/main" id="{00000000-0008-0000-0200-00001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229266446" y="218649"/>
              <a:ext cx="2582718" cy="453809"/>
            </a:xfrm>
            <a:prstGeom prst="rect">
              <a:avLst/>
            </a:prstGeom>
          </xdr:spPr>
        </xdr:pic>
        <xdr:sp macro="" textlink="">
          <xdr:nvSpPr>
            <xdr:cNvPr id="19" name="Rectangle 18">
              <a:extLst>
                <a:ext uri="{FF2B5EF4-FFF2-40B4-BE49-F238E27FC236}">
                  <a16:creationId xmlns:a16="http://schemas.microsoft.com/office/drawing/2014/main" id="{00000000-0008-0000-0200-000013000000}"/>
                </a:ext>
              </a:extLst>
            </xdr:cNvPr>
            <xdr:cNvSpPr/>
          </xdr:nvSpPr>
          <xdr:spPr>
            <a:xfrm>
              <a:off x="11224959615" y="283626"/>
              <a:ext cx="11187560" cy="616206"/>
            </a:xfrm>
            <a:prstGeom prst="rect">
              <a:avLst/>
            </a:prstGeom>
            <a:solidFill>
              <a:srgbClr val="8BD2F4">
                <a:alpha val="36000"/>
              </a:srgbClr>
            </a:solidFill>
            <a:ln>
              <a:noFill/>
            </a:ln>
            <a:effectLst>
              <a:softEdge rad="6350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l" rtl="1"/>
              <a:r>
                <a:rPr lang="ar-SA" sz="180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الملحق الإحصائي للتقرير السنوي</a:t>
              </a:r>
            </a:p>
          </xdr:txBody>
        </xdr:sp>
      </xdr:grpSp>
      <xdr:grpSp>
        <xdr:nvGrpSpPr>
          <xdr:cNvPr id="13" name="Group 12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GrpSpPr/>
        </xdr:nvGrpSpPr>
        <xdr:grpSpPr>
          <a:xfrm>
            <a:off x="11235499500" y="257174"/>
            <a:ext cx="1078250" cy="453279"/>
            <a:chOff x="11235575700" y="1457324"/>
            <a:chExt cx="1078250" cy="453279"/>
          </a:xfrm>
        </xdr:grpSpPr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00000000-0008-0000-0200-00000E000000}"/>
                </a:ext>
              </a:extLst>
            </xdr:cNvPr>
            <xdr:cNvSpPr/>
          </xdr:nvSpPr>
          <xdr:spPr>
            <a:xfrm>
              <a:off x="11235575700" y="1457324"/>
              <a:ext cx="1038225" cy="453279"/>
            </a:xfrm>
            <a:prstGeom prst="rect">
              <a:avLst/>
            </a:prstGeom>
            <a:noFill/>
            <a:ln>
              <a:solidFill>
                <a:srgbClr val="8BD2F4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l" rtl="1"/>
              <a:r>
                <a:rPr lang="ar-SA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الصفحة</a:t>
              </a:r>
              <a:endParaRPr lang="en-US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  <a:p>
              <a:pPr algn="l" rtl="1"/>
              <a:r>
                <a:rPr lang="en-US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</a:t>
              </a:r>
              <a:r>
                <a:rPr lang="ar-SA" sz="1000" baseline="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الرئيسية</a:t>
              </a:r>
              <a:endParaRPr lang="ar-SA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</xdr:txBody>
        </xdr:sp>
        <xdr:cxnSp macro="">
          <xdr:nvCxnSpPr>
            <xdr:cNvPr id="15" name="Straight Arrow Connector 14">
              <a:extLst>
                <a:ext uri="{FF2B5EF4-FFF2-40B4-BE49-F238E27FC236}">
                  <a16:creationId xmlns:a16="http://schemas.microsoft.com/office/drawing/2014/main" id="{00000000-0008-0000-0200-00000F000000}"/>
                </a:ext>
              </a:extLst>
            </xdr:cNvPr>
            <xdr:cNvCxnSpPr/>
          </xdr:nvCxnSpPr>
          <xdr:spPr>
            <a:xfrm flipV="1">
              <a:off x="11236402571" y="1691002"/>
              <a:ext cx="251379" cy="0"/>
            </a:xfrm>
            <a:prstGeom prst="straightConnector1">
              <a:avLst/>
            </a:prstGeom>
            <a:ln w="127000">
              <a:solidFill>
                <a:srgbClr val="8BD2F4">
                  <a:alpha val="66000"/>
                </a:srgbClr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  <xdr:cxnSp macro="">
          <xdr:nvCxnSpPr>
            <xdr:cNvPr id="16" name="Straight Arrow Connector 15">
              <a:extLst>
                <a:ext uri="{FF2B5EF4-FFF2-40B4-BE49-F238E27FC236}">
                  <a16:creationId xmlns:a16="http://schemas.microsoft.com/office/drawing/2014/main" id="{00000000-0008-0000-0200-000010000000}"/>
                </a:ext>
              </a:extLst>
            </xdr:cNvPr>
            <xdr:cNvCxnSpPr/>
          </xdr:nvCxnSpPr>
          <xdr:spPr>
            <a:xfrm flipV="1">
              <a:off x="11236260507" y="1681477"/>
              <a:ext cx="212092" cy="0"/>
            </a:xfrm>
            <a:prstGeom prst="straightConnector1">
              <a:avLst/>
            </a:prstGeom>
            <a:ln w="127000">
              <a:solidFill>
                <a:srgbClr val="8BD2F4"/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400050</xdr:colOff>
      <xdr:row>1</xdr:row>
      <xdr:rowOff>142875</xdr:rowOff>
    </xdr:from>
    <xdr:to>
      <xdr:col>8</xdr:col>
      <xdr:colOff>428625</xdr:colOff>
      <xdr:row>6</xdr:row>
      <xdr:rowOff>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9982380975" y="333375"/>
          <a:ext cx="4352925" cy="809625"/>
        </a:xfrm>
        <a:prstGeom prst="rect">
          <a:avLst/>
        </a:prstGeom>
        <a:noFill/>
        <a:ln>
          <a:noFill/>
        </a:ln>
        <a:effectLst>
          <a:softEdge rad="63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200">
              <a:solidFill>
                <a:schemeClr val="bg1">
                  <a:lumMod val="65000"/>
                </a:schemeClr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ANNUAL REPORT STATISTICAL APPENDIX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615221</xdr:colOff>
      <xdr:row>6</xdr:row>
      <xdr:rowOff>0</xdr:rowOff>
    </xdr:from>
    <xdr:to>
      <xdr:col>2</xdr:col>
      <xdr:colOff>1721</xdr:colOff>
      <xdr:row>10</xdr:row>
      <xdr:rowOff>1815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897704" y="1085850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232500</xdr:colOff>
      <xdr:row>5</xdr:row>
      <xdr:rowOff>171450</xdr:rowOff>
    </xdr:from>
    <xdr:to>
      <xdr:col>15</xdr:col>
      <xdr:colOff>266700</xdr:colOff>
      <xdr:row>9</xdr:row>
      <xdr:rowOff>167550</xdr:rowOff>
    </xdr:to>
    <xdr:pic>
      <xdr:nvPicPr>
        <xdr:cNvPr id="7" name="Pictur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593500" y="1076325"/>
          <a:ext cx="720000" cy="72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16</xdr:col>
      <xdr:colOff>641476</xdr:colOff>
      <xdr:row>4</xdr:row>
      <xdr:rowOff>175932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pSpPr/>
      </xdr:nvGrpSpPr>
      <xdr:grpSpPr>
        <a:xfrm>
          <a:off x="11068627724" y="0"/>
          <a:ext cx="11719051" cy="899832"/>
          <a:chOff x="11224981378" y="0"/>
          <a:chExt cx="11700001" cy="899832"/>
        </a:xfrm>
      </xdr:grpSpPr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GrpSpPr/>
        </xdr:nvGrpSpPr>
        <xdr:grpSpPr>
          <a:xfrm>
            <a:off x="11224981378" y="0"/>
            <a:ext cx="11700001" cy="899832"/>
            <a:chOff x="11224959615" y="0"/>
            <a:chExt cx="11187560" cy="899832"/>
          </a:xfrm>
        </xdr:grpSpPr>
        <xdr:pic>
          <xdr:nvPicPr>
            <xdr:cNvPr id="17" name="Picture 16">
              <a:extLst>
                <a:ext uri="{FF2B5EF4-FFF2-40B4-BE49-F238E27FC236}">
                  <a16:creationId xmlns:a16="http://schemas.microsoft.com/office/drawing/2014/main" id="{00000000-0008-0000-03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1224993294" y="0"/>
              <a:ext cx="11153136" cy="564532"/>
            </a:xfrm>
            <a:prstGeom prst="rect">
              <a:avLst/>
            </a:prstGeom>
          </xdr:spPr>
        </xdr:pic>
        <xdr:pic>
          <xdr:nvPicPr>
            <xdr:cNvPr id="18" name="Picture 17">
              <a:extLst>
                <a:ext uri="{FF2B5EF4-FFF2-40B4-BE49-F238E27FC236}">
                  <a16:creationId xmlns:a16="http://schemas.microsoft.com/office/drawing/2014/main" id="{00000000-0008-0000-0300-00001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229266446" y="218649"/>
              <a:ext cx="2582718" cy="453809"/>
            </a:xfrm>
            <a:prstGeom prst="rect">
              <a:avLst/>
            </a:prstGeom>
          </xdr:spPr>
        </xdr:pic>
        <xdr:sp macro="" textlink="">
          <xdr:nvSpPr>
            <xdr:cNvPr id="19" name="Rectangle 18">
              <a:extLst>
                <a:ext uri="{FF2B5EF4-FFF2-40B4-BE49-F238E27FC236}">
                  <a16:creationId xmlns:a16="http://schemas.microsoft.com/office/drawing/2014/main" id="{00000000-0008-0000-0300-000013000000}"/>
                </a:ext>
              </a:extLst>
            </xdr:cNvPr>
            <xdr:cNvSpPr/>
          </xdr:nvSpPr>
          <xdr:spPr>
            <a:xfrm>
              <a:off x="11224959615" y="283626"/>
              <a:ext cx="11187560" cy="616206"/>
            </a:xfrm>
            <a:prstGeom prst="rect">
              <a:avLst/>
            </a:prstGeom>
            <a:solidFill>
              <a:srgbClr val="8BD2F4">
                <a:alpha val="36000"/>
              </a:srgbClr>
            </a:solidFill>
            <a:ln>
              <a:noFill/>
            </a:ln>
            <a:effectLst>
              <a:softEdge rad="6350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l" rtl="1"/>
              <a:r>
                <a:rPr lang="ar-SA" sz="180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الملحق الإحصائي للتقرير السنوي</a:t>
              </a:r>
            </a:p>
          </xdr:txBody>
        </xdr:sp>
      </xdr:grpSp>
      <xdr:grpSp>
        <xdr:nvGrpSpPr>
          <xdr:cNvPr id="13" name="Group 12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GrpSpPr/>
        </xdr:nvGrpSpPr>
        <xdr:grpSpPr>
          <a:xfrm>
            <a:off x="11235499500" y="257174"/>
            <a:ext cx="1078250" cy="453279"/>
            <a:chOff x="11235575700" y="1457324"/>
            <a:chExt cx="1078250" cy="453279"/>
          </a:xfrm>
        </xdr:grpSpPr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00000000-0008-0000-0300-00000E000000}"/>
                </a:ext>
              </a:extLst>
            </xdr:cNvPr>
            <xdr:cNvSpPr/>
          </xdr:nvSpPr>
          <xdr:spPr>
            <a:xfrm>
              <a:off x="11235575700" y="1457324"/>
              <a:ext cx="1038225" cy="453279"/>
            </a:xfrm>
            <a:prstGeom prst="rect">
              <a:avLst/>
            </a:prstGeom>
            <a:noFill/>
            <a:ln>
              <a:solidFill>
                <a:srgbClr val="8BD2F4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l" rtl="1"/>
              <a:r>
                <a:rPr lang="ar-SA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الصفحة</a:t>
              </a:r>
              <a:endParaRPr lang="en-US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  <a:p>
              <a:pPr algn="l" rtl="1"/>
              <a:r>
                <a:rPr lang="en-US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</a:t>
              </a:r>
              <a:r>
                <a:rPr lang="ar-SA" sz="1000" baseline="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الرئيسية</a:t>
              </a:r>
              <a:endParaRPr lang="ar-SA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</xdr:txBody>
        </xdr:sp>
        <xdr:cxnSp macro="">
          <xdr:nvCxnSpPr>
            <xdr:cNvPr id="15" name="Straight Arrow Connector 14">
              <a:extLst>
                <a:ext uri="{FF2B5EF4-FFF2-40B4-BE49-F238E27FC236}">
                  <a16:creationId xmlns:a16="http://schemas.microsoft.com/office/drawing/2014/main" id="{00000000-0008-0000-0300-00000F000000}"/>
                </a:ext>
              </a:extLst>
            </xdr:cNvPr>
            <xdr:cNvCxnSpPr/>
          </xdr:nvCxnSpPr>
          <xdr:spPr>
            <a:xfrm flipV="1">
              <a:off x="11236402571" y="1691002"/>
              <a:ext cx="251379" cy="0"/>
            </a:xfrm>
            <a:prstGeom prst="straightConnector1">
              <a:avLst/>
            </a:prstGeom>
            <a:ln w="127000">
              <a:solidFill>
                <a:srgbClr val="8BD2F4">
                  <a:alpha val="66000"/>
                </a:srgbClr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  <xdr:cxnSp macro="">
          <xdr:nvCxnSpPr>
            <xdr:cNvPr id="16" name="Straight Arrow Connector 15">
              <a:extLst>
                <a:ext uri="{FF2B5EF4-FFF2-40B4-BE49-F238E27FC236}">
                  <a16:creationId xmlns:a16="http://schemas.microsoft.com/office/drawing/2014/main" id="{00000000-0008-0000-0300-000010000000}"/>
                </a:ext>
              </a:extLst>
            </xdr:cNvPr>
            <xdr:cNvCxnSpPr/>
          </xdr:nvCxnSpPr>
          <xdr:spPr>
            <a:xfrm flipV="1">
              <a:off x="11236260507" y="1681477"/>
              <a:ext cx="212092" cy="0"/>
            </a:xfrm>
            <a:prstGeom prst="straightConnector1">
              <a:avLst/>
            </a:prstGeom>
            <a:ln w="127000">
              <a:solidFill>
                <a:srgbClr val="8BD2F4"/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400050</xdr:colOff>
      <xdr:row>1</xdr:row>
      <xdr:rowOff>142875</xdr:rowOff>
    </xdr:from>
    <xdr:to>
      <xdr:col>8</xdr:col>
      <xdr:colOff>428625</xdr:colOff>
      <xdr:row>6</xdr:row>
      <xdr:rowOff>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/>
      </xdr:nvSpPr>
      <xdr:spPr>
        <a:xfrm>
          <a:off x="9982380975" y="333375"/>
          <a:ext cx="4352925" cy="809625"/>
        </a:xfrm>
        <a:prstGeom prst="rect">
          <a:avLst/>
        </a:prstGeom>
        <a:noFill/>
        <a:ln>
          <a:noFill/>
        </a:ln>
        <a:effectLst>
          <a:softEdge rad="63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200">
              <a:solidFill>
                <a:schemeClr val="bg1">
                  <a:lumMod val="65000"/>
                </a:schemeClr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ANNUAL REPORT STATISTICAL APPENDIX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615221</xdr:colOff>
      <xdr:row>6</xdr:row>
      <xdr:rowOff>0</xdr:rowOff>
    </xdr:from>
    <xdr:to>
      <xdr:col>2</xdr:col>
      <xdr:colOff>1721</xdr:colOff>
      <xdr:row>9</xdr:row>
      <xdr:rowOff>177075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897704" y="1085850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242025</xdr:colOff>
      <xdr:row>6</xdr:row>
      <xdr:rowOff>9525</xdr:rowOff>
    </xdr:from>
    <xdr:to>
      <xdr:col>15</xdr:col>
      <xdr:colOff>276225</xdr:colOff>
      <xdr:row>10</xdr:row>
      <xdr:rowOff>5625</xdr:rowOff>
    </xdr:to>
    <xdr:pic>
      <xdr:nvPicPr>
        <xdr:cNvPr id="7" name="Pictur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583975" y="1095375"/>
          <a:ext cx="720000" cy="72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16</xdr:col>
      <xdr:colOff>641476</xdr:colOff>
      <xdr:row>4</xdr:row>
      <xdr:rowOff>175932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GrpSpPr/>
      </xdr:nvGrpSpPr>
      <xdr:grpSpPr>
        <a:xfrm>
          <a:off x="11068627724" y="0"/>
          <a:ext cx="11652376" cy="899832"/>
          <a:chOff x="11224981378" y="0"/>
          <a:chExt cx="11700001" cy="899832"/>
        </a:xfrm>
      </xdr:grpSpPr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00000000-0008-0000-0400-00000C000000}"/>
              </a:ext>
            </a:extLst>
          </xdr:cNvPr>
          <xdr:cNvGrpSpPr/>
        </xdr:nvGrpSpPr>
        <xdr:grpSpPr>
          <a:xfrm>
            <a:off x="11224981378" y="0"/>
            <a:ext cx="11700001" cy="899832"/>
            <a:chOff x="11224959615" y="0"/>
            <a:chExt cx="11187560" cy="899832"/>
          </a:xfrm>
        </xdr:grpSpPr>
        <xdr:pic>
          <xdr:nvPicPr>
            <xdr:cNvPr id="17" name="Picture 16">
              <a:extLst>
                <a:ext uri="{FF2B5EF4-FFF2-40B4-BE49-F238E27FC236}">
                  <a16:creationId xmlns:a16="http://schemas.microsoft.com/office/drawing/2014/main" id="{00000000-0008-0000-04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1224993294" y="0"/>
              <a:ext cx="11153136" cy="564532"/>
            </a:xfrm>
            <a:prstGeom prst="rect">
              <a:avLst/>
            </a:prstGeom>
          </xdr:spPr>
        </xdr:pic>
        <xdr:pic>
          <xdr:nvPicPr>
            <xdr:cNvPr id="18" name="Picture 17">
              <a:extLst>
                <a:ext uri="{FF2B5EF4-FFF2-40B4-BE49-F238E27FC236}">
                  <a16:creationId xmlns:a16="http://schemas.microsoft.com/office/drawing/2014/main" id="{00000000-0008-0000-0400-00001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229266446" y="218649"/>
              <a:ext cx="2582718" cy="453809"/>
            </a:xfrm>
            <a:prstGeom prst="rect">
              <a:avLst/>
            </a:prstGeom>
          </xdr:spPr>
        </xdr:pic>
        <xdr:sp macro="" textlink="">
          <xdr:nvSpPr>
            <xdr:cNvPr id="19" name="Rectangle 18">
              <a:extLst>
                <a:ext uri="{FF2B5EF4-FFF2-40B4-BE49-F238E27FC236}">
                  <a16:creationId xmlns:a16="http://schemas.microsoft.com/office/drawing/2014/main" id="{00000000-0008-0000-0400-000013000000}"/>
                </a:ext>
              </a:extLst>
            </xdr:cNvPr>
            <xdr:cNvSpPr/>
          </xdr:nvSpPr>
          <xdr:spPr>
            <a:xfrm>
              <a:off x="11224959615" y="283626"/>
              <a:ext cx="11187560" cy="616206"/>
            </a:xfrm>
            <a:prstGeom prst="rect">
              <a:avLst/>
            </a:prstGeom>
            <a:solidFill>
              <a:srgbClr val="8BD2F4">
                <a:alpha val="36000"/>
              </a:srgbClr>
            </a:solidFill>
            <a:ln>
              <a:noFill/>
            </a:ln>
            <a:effectLst>
              <a:softEdge rad="6350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l" rtl="1"/>
              <a:r>
                <a:rPr lang="ar-SA" sz="180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الملحق الإحصائي للتقرير السنوي</a:t>
              </a:r>
            </a:p>
          </xdr:txBody>
        </xdr:sp>
      </xdr:grpSp>
      <xdr:grpSp>
        <xdr:nvGrpSpPr>
          <xdr:cNvPr id="13" name="Group 12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0400-00000D000000}"/>
              </a:ext>
            </a:extLst>
          </xdr:cNvPr>
          <xdr:cNvGrpSpPr/>
        </xdr:nvGrpSpPr>
        <xdr:grpSpPr>
          <a:xfrm>
            <a:off x="11235499500" y="257174"/>
            <a:ext cx="1078250" cy="453279"/>
            <a:chOff x="11235575700" y="1457324"/>
            <a:chExt cx="1078250" cy="453279"/>
          </a:xfrm>
        </xdr:grpSpPr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00000000-0008-0000-0400-00000E000000}"/>
                </a:ext>
              </a:extLst>
            </xdr:cNvPr>
            <xdr:cNvSpPr/>
          </xdr:nvSpPr>
          <xdr:spPr>
            <a:xfrm>
              <a:off x="11235575700" y="1457324"/>
              <a:ext cx="1038225" cy="453279"/>
            </a:xfrm>
            <a:prstGeom prst="rect">
              <a:avLst/>
            </a:prstGeom>
            <a:noFill/>
            <a:ln>
              <a:solidFill>
                <a:srgbClr val="8BD2F4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l" rtl="1"/>
              <a:r>
                <a:rPr lang="ar-SA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الصفحة</a:t>
              </a:r>
              <a:endParaRPr lang="en-US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  <a:p>
              <a:pPr algn="l" rtl="1"/>
              <a:r>
                <a:rPr lang="en-US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</a:t>
              </a:r>
              <a:r>
                <a:rPr lang="ar-SA" sz="1000" baseline="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الرئيسية</a:t>
              </a:r>
              <a:endParaRPr lang="ar-SA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</xdr:txBody>
        </xdr:sp>
        <xdr:cxnSp macro="">
          <xdr:nvCxnSpPr>
            <xdr:cNvPr id="15" name="Straight Arrow Connector 14">
              <a:extLst>
                <a:ext uri="{FF2B5EF4-FFF2-40B4-BE49-F238E27FC236}">
                  <a16:creationId xmlns:a16="http://schemas.microsoft.com/office/drawing/2014/main" id="{00000000-0008-0000-0400-00000F000000}"/>
                </a:ext>
              </a:extLst>
            </xdr:cNvPr>
            <xdr:cNvCxnSpPr/>
          </xdr:nvCxnSpPr>
          <xdr:spPr>
            <a:xfrm flipV="1">
              <a:off x="11236402571" y="1691002"/>
              <a:ext cx="251379" cy="0"/>
            </a:xfrm>
            <a:prstGeom prst="straightConnector1">
              <a:avLst/>
            </a:prstGeom>
            <a:ln w="127000">
              <a:solidFill>
                <a:srgbClr val="8BD2F4">
                  <a:alpha val="66000"/>
                </a:srgbClr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  <xdr:cxnSp macro="">
          <xdr:nvCxnSpPr>
            <xdr:cNvPr id="16" name="Straight Arrow Connector 15">
              <a:extLst>
                <a:ext uri="{FF2B5EF4-FFF2-40B4-BE49-F238E27FC236}">
                  <a16:creationId xmlns:a16="http://schemas.microsoft.com/office/drawing/2014/main" id="{00000000-0008-0000-0400-000010000000}"/>
                </a:ext>
              </a:extLst>
            </xdr:cNvPr>
            <xdr:cNvCxnSpPr/>
          </xdr:nvCxnSpPr>
          <xdr:spPr>
            <a:xfrm flipV="1">
              <a:off x="11236260507" y="1681477"/>
              <a:ext cx="212092" cy="0"/>
            </a:xfrm>
            <a:prstGeom prst="straightConnector1">
              <a:avLst/>
            </a:prstGeom>
            <a:ln w="127000">
              <a:solidFill>
                <a:srgbClr val="8BD2F4"/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428625</xdr:colOff>
      <xdr:row>1</xdr:row>
      <xdr:rowOff>142875</xdr:rowOff>
    </xdr:from>
    <xdr:to>
      <xdr:col>8</xdr:col>
      <xdr:colOff>457200</xdr:colOff>
      <xdr:row>6</xdr:row>
      <xdr:rowOff>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/>
      </xdr:nvSpPr>
      <xdr:spPr>
        <a:xfrm>
          <a:off x="9982352400" y="333375"/>
          <a:ext cx="4352925" cy="809625"/>
        </a:xfrm>
        <a:prstGeom prst="rect">
          <a:avLst/>
        </a:prstGeom>
        <a:noFill/>
        <a:ln>
          <a:noFill/>
        </a:ln>
        <a:effectLst>
          <a:softEdge rad="63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200">
              <a:solidFill>
                <a:schemeClr val="bg1">
                  <a:lumMod val="65000"/>
                </a:schemeClr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ANNUAL REPORT STATISTICAL APPENDIX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596171</xdr:colOff>
      <xdr:row>6</xdr:row>
      <xdr:rowOff>0</xdr:rowOff>
    </xdr:from>
    <xdr:to>
      <xdr:col>2</xdr:col>
      <xdr:colOff>1721</xdr:colOff>
      <xdr:row>9</xdr:row>
      <xdr:rowOff>177075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983429" y="1085850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175350</xdr:colOff>
      <xdr:row>6</xdr:row>
      <xdr:rowOff>9525</xdr:rowOff>
    </xdr:from>
    <xdr:to>
      <xdr:col>15</xdr:col>
      <xdr:colOff>209550</xdr:colOff>
      <xdr:row>10</xdr:row>
      <xdr:rowOff>5625</xdr:rowOff>
    </xdr:to>
    <xdr:pic>
      <xdr:nvPicPr>
        <xdr:cNvPr id="7" name="Pictur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650650" y="1095375"/>
          <a:ext cx="720000" cy="72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16</xdr:col>
      <xdr:colOff>574801</xdr:colOff>
      <xdr:row>4</xdr:row>
      <xdr:rowOff>175932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pSpPr/>
      </xdr:nvGrpSpPr>
      <xdr:grpSpPr>
        <a:xfrm>
          <a:off x="11068694399" y="0"/>
          <a:ext cx="11852401" cy="899832"/>
          <a:chOff x="11224981378" y="0"/>
          <a:chExt cx="11700001" cy="899832"/>
        </a:xfrm>
      </xdr:grpSpPr>
      <xdr:grpSp>
        <xdr:nvGrpSpPr>
          <xdr:cNvPr id="13" name="Group 12">
            <a:extLst>
              <a:ext uri="{FF2B5EF4-FFF2-40B4-BE49-F238E27FC236}">
                <a16:creationId xmlns:a16="http://schemas.microsoft.com/office/drawing/2014/main" id="{00000000-0008-0000-0500-00000D000000}"/>
              </a:ext>
            </a:extLst>
          </xdr:cNvPr>
          <xdr:cNvGrpSpPr/>
        </xdr:nvGrpSpPr>
        <xdr:grpSpPr>
          <a:xfrm>
            <a:off x="11224981378" y="0"/>
            <a:ext cx="11700001" cy="899832"/>
            <a:chOff x="11224959615" y="0"/>
            <a:chExt cx="11187560" cy="899832"/>
          </a:xfrm>
        </xdr:grpSpPr>
        <xdr:pic>
          <xdr:nvPicPr>
            <xdr:cNvPr id="18" name="Picture 17">
              <a:extLst>
                <a:ext uri="{FF2B5EF4-FFF2-40B4-BE49-F238E27FC236}">
                  <a16:creationId xmlns:a16="http://schemas.microsoft.com/office/drawing/2014/main" id="{00000000-0008-0000-0500-00001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1224993294" y="0"/>
              <a:ext cx="11153136" cy="564532"/>
            </a:xfrm>
            <a:prstGeom prst="rect">
              <a:avLst/>
            </a:prstGeom>
          </xdr:spPr>
        </xdr:pic>
        <xdr:pic>
          <xdr:nvPicPr>
            <xdr:cNvPr id="19" name="Picture 18">
              <a:extLst>
                <a:ext uri="{FF2B5EF4-FFF2-40B4-BE49-F238E27FC236}">
                  <a16:creationId xmlns:a16="http://schemas.microsoft.com/office/drawing/2014/main" id="{00000000-0008-0000-0500-000013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229266446" y="218649"/>
              <a:ext cx="2582718" cy="453809"/>
            </a:xfrm>
            <a:prstGeom prst="rect">
              <a:avLst/>
            </a:prstGeom>
          </xdr:spPr>
        </xdr:pic>
        <xdr:sp macro="" textlink="">
          <xdr:nvSpPr>
            <xdr:cNvPr id="20" name="Rectangle 19">
              <a:extLst>
                <a:ext uri="{FF2B5EF4-FFF2-40B4-BE49-F238E27FC236}">
                  <a16:creationId xmlns:a16="http://schemas.microsoft.com/office/drawing/2014/main" id="{00000000-0008-0000-0500-000014000000}"/>
                </a:ext>
              </a:extLst>
            </xdr:cNvPr>
            <xdr:cNvSpPr/>
          </xdr:nvSpPr>
          <xdr:spPr>
            <a:xfrm>
              <a:off x="11224959615" y="283626"/>
              <a:ext cx="11187560" cy="616206"/>
            </a:xfrm>
            <a:prstGeom prst="rect">
              <a:avLst/>
            </a:prstGeom>
            <a:solidFill>
              <a:srgbClr val="8BD2F4">
                <a:alpha val="36000"/>
              </a:srgbClr>
            </a:solidFill>
            <a:ln>
              <a:noFill/>
            </a:ln>
            <a:effectLst>
              <a:softEdge rad="6350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l" rtl="1"/>
              <a:r>
                <a:rPr lang="ar-SA" sz="180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الملحق الإحصائي للتقرير السنوي</a:t>
              </a:r>
            </a:p>
          </xdr:txBody>
        </xdr:sp>
      </xdr:grpSp>
      <xdr:grpSp>
        <xdr:nvGrpSpPr>
          <xdr:cNvPr id="14" name="Group 13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0500-00000E000000}"/>
              </a:ext>
            </a:extLst>
          </xdr:cNvPr>
          <xdr:cNvGrpSpPr/>
        </xdr:nvGrpSpPr>
        <xdr:grpSpPr>
          <a:xfrm>
            <a:off x="11235499500" y="257174"/>
            <a:ext cx="1078250" cy="453279"/>
            <a:chOff x="11235575700" y="1457324"/>
            <a:chExt cx="1078250" cy="453279"/>
          </a:xfrm>
        </xdr:grpSpPr>
        <xdr:sp macro="" textlink="">
          <xdr:nvSpPr>
            <xdr:cNvPr id="15" name="Rectangle 14">
              <a:extLst>
                <a:ext uri="{FF2B5EF4-FFF2-40B4-BE49-F238E27FC236}">
                  <a16:creationId xmlns:a16="http://schemas.microsoft.com/office/drawing/2014/main" id="{00000000-0008-0000-0500-00000F000000}"/>
                </a:ext>
              </a:extLst>
            </xdr:cNvPr>
            <xdr:cNvSpPr/>
          </xdr:nvSpPr>
          <xdr:spPr>
            <a:xfrm>
              <a:off x="11235575700" y="1457324"/>
              <a:ext cx="1038225" cy="453279"/>
            </a:xfrm>
            <a:prstGeom prst="rect">
              <a:avLst/>
            </a:prstGeom>
            <a:noFill/>
            <a:ln>
              <a:solidFill>
                <a:srgbClr val="8BD2F4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l" rtl="1"/>
              <a:r>
                <a:rPr lang="ar-SA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الصفحة</a:t>
              </a:r>
              <a:endParaRPr lang="en-US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  <a:p>
              <a:pPr algn="l" rtl="1"/>
              <a:r>
                <a:rPr lang="en-US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</a:t>
              </a:r>
              <a:r>
                <a:rPr lang="ar-SA" sz="1000" baseline="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الرئيسية</a:t>
              </a:r>
              <a:endParaRPr lang="ar-SA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</xdr:txBody>
        </xdr:sp>
        <xdr:cxnSp macro="">
          <xdr:nvCxnSpPr>
            <xdr:cNvPr id="16" name="Straight Arrow Connector 15">
              <a:extLst>
                <a:ext uri="{FF2B5EF4-FFF2-40B4-BE49-F238E27FC236}">
                  <a16:creationId xmlns:a16="http://schemas.microsoft.com/office/drawing/2014/main" id="{00000000-0008-0000-0500-000010000000}"/>
                </a:ext>
              </a:extLst>
            </xdr:cNvPr>
            <xdr:cNvCxnSpPr/>
          </xdr:nvCxnSpPr>
          <xdr:spPr>
            <a:xfrm flipV="1">
              <a:off x="11236402571" y="1691002"/>
              <a:ext cx="251379" cy="0"/>
            </a:xfrm>
            <a:prstGeom prst="straightConnector1">
              <a:avLst/>
            </a:prstGeom>
            <a:ln w="127000">
              <a:solidFill>
                <a:srgbClr val="8BD2F4">
                  <a:alpha val="66000"/>
                </a:srgbClr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  <xdr:cxnSp macro="">
          <xdr:nvCxnSpPr>
            <xdr:cNvPr id="17" name="Straight Arrow Connector 16">
              <a:extLst>
                <a:ext uri="{FF2B5EF4-FFF2-40B4-BE49-F238E27FC236}">
                  <a16:creationId xmlns:a16="http://schemas.microsoft.com/office/drawing/2014/main" id="{00000000-0008-0000-0500-000011000000}"/>
                </a:ext>
              </a:extLst>
            </xdr:cNvPr>
            <xdr:cNvCxnSpPr/>
          </xdr:nvCxnSpPr>
          <xdr:spPr>
            <a:xfrm flipV="1">
              <a:off x="11236260507" y="1681477"/>
              <a:ext cx="212092" cy="0"/>
            </a:xfrm>
            <a:prstGeom prst="straightConnector1">
              <a:avLst/>
            </a:prstGeom>
            <a:ln w="127000">
              <a:solidFill>
                <a:srgbClr val="8BD2F4"/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390525</xdr:colOff>
      <xdr:row>1</xdr:row>
      <xdr:rowOff>152400</xdr:rowOff>
    </xdr:from>
    <xdr:to>
      <xdr:col>8</xdr:col>
      <xdr:colOff>495300</xdr:colOff>
      <xdr:row>6</xdr:row>
      <xdr:rowOff>9525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/>
      </xdr:nvSpPr>
      <xdr:spPr>
        <a:xfrm>
          <a:off x="9982352400" y="342900"/>
          <a:ext cx="4429125" cy="809625"/>
        </a:xfrm>
        <a:prstGeom prst="rect">
          <a:avLst/>
        </a:prstGeom>
        <a:noFill/>
        <a:ln>
          <a:noFill/>
        </a:ln>
        <a:effectLst>
          <a:softEdge rad="63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200">
              <a:solidFill>
                <a:schemeClr val="bg1">
                  <a:lumMod val="65000"/>
                </a:schemeClr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ANNUAL REPORT STATISTICAL APPENDIX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615221</xdr:colOff>
      <xdr:row>6</xdr:row>
      <xdr:rowOff>0</xdr:rowOff>
    </xdr:from>
    <xdr:to>
      <xdr:col>2</xdr:col>
      <xdr:colOff>1721</xdr:colOff>
      <xdr:row>9</xdr:row>
      <xdr:rowOff>177075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992954" y="1085850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127725</xdr:colOff>
      <xdr:row>6</xdr:row>
      <xdr:rowOff>19050</xdr:rowOff>
    </xdr:from>
    <xdr:to>
      <xdr:col>15</xdr:col>
      <xdr:colOff>161925</xdr:colOff>
      <xdr:row>10</xdr:row>
      <xdr:rowOff>15150</xdr:rowOff>
    </xdr:to>
    <xdr:pic>
      <xdr:nvPicPr>
        <xdr:cNvPr id="7" name="Pictur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698275" y="1104900"/>
          <a:ext cx="720000" cy="72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9525</xdr:rowOff>
    </xdr:from>
    <xdr:to>
      <xdr:col>16</xdr:col>
      <xdr:colOff>546226</xdr:colOff>
      <xdr:row>5</xdr:row>
      <xdr:rowOff>4482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pSpPr/>
      </xdr:nvGrpSpPr>
      <xdr:grpSpPr>
        <a:xfrm>
          <a:off x="11068722974" y="9525"/>
          <a:ext cx="11966701" cy="899832"/>
          <a:chOff x="11224981378" y="0"/>
          <a:chExt cx="11700001" cy="899832"/>
        </a:xfrm>
      </xdr:grpSpPr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00000000-0008-0000-0600-00000C000000}"/>
              </a:ext>
            </a:extLst>
          </xdr:cNvPr>
          <xdr:cNvGrpSpPr/>
        </xdr:nvGrpSpPr>
        <xdr:grpSpPr>
          <a:xfrm>
            <a:off x="11224981378" y="0"/>
            <a:ext cx="11700001" cy="899832"/>
            <a:chOff x="11224959615" y="0"/>
            <a:chExt cx="11187560" cy="899832"/>
          </a:xfrm>
        </xdr:grpSpPr>
        <xdr:pic>
          <xdr:nvPicPr>
            <xdr:cNvPr id="17" name="Picture 16">
              <a:extLst>
                <a:ext uri="{FF2B5EF4-FFF2-40B4-BE49-F238E27FC236}">
                  <a16:creationId xmlns:a16="http://schemas.microsoft.com/office/drawing/2014/main" id="{00000000-0008-0000-06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1224993294" y="0"/>
              <a:ext cx="11153136" cy="564532"/>
            </a:xfrm>
            <a:prstGeom prst="rect">
              <a:avLst/>
            </a:prstGeom>
          </xdr:spPr>
        </xdr:pic>
        <xdr:pic>
          <xdr:nvPicPr>
            <xdr:cNvPr id="18" name="Picture 17">
              <a:extLst>
                <a:ext uri="{FF2B5EF4-FFF2-40B4-BE49-F238E27FC236}">
                  <a16:creationId xmlns:a16="http://schemas.microsoft.com/office/drawing/2014/main" id="{00000000-0008-0000-0600-00001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229266446" y="218649"/>
              <a:ext cx="2582718" cy="453809"/>
            </a:xfrm>
            <a:prstGeom prst="rect">
              <a:avLst/>
            </a:prstGeom>
          </xdr:spPr>
        </xdr:pic>
        <xdr:sp macro="" textlink="">
          <xdr:nvSpPr>
            <xdr:cNvPr id="19" name="Rectangle 18">
              <a:extLst>
                <a:ext uri="{FF2B5EF4-FFF2-40B4-BE49-F238E27FC236}">
                  <a16:creationId xmlns:a16="http://schemas.microsoft.com/office/drawing/2014/main" id="{00000000-0008-0000-0600-000013000000}"/>
                </a:ext>
              </a:extLst>
            </xdr:cNvPr>
            <xdr:cNvSpPr/>
          </xdr:nvSpPr>
          <xdr:spPr>
            <a:xfrm>
              <a:off x="11224959615" y="283626"/>
              <a:ext cx="11187560" cy="616206"/>
            </a:xfrm>
            <a:prstGeom prst="rect">
              <a:avLst/>
            </a:prstGeom>
            <a:solidFill>
              <a:srgbClr val="8BD2F4">
                <a:alpha val="36000"/>
              </a:srgbClr>
            </a:solidFill>
            <a:ln>
              <a:noFill/>
            </a:ln>
            <a:effectLst>
              <a:softEdge rad="6350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l" rtl="1"/>
              <a:r>
                <a:rPr lang="ar-SA" sz="180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الملحق الإحصائي للتقرير السنوي</a:t>
              </a:r>
            </a:p>
          </xdr:txBody>
        </xdr:sp>
      </xdr:grpSp>
      <xdr:grpSp>
        <xdr:nvGrpSpPr>
          <xdr:cNvPr id="13" name="Group 12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0600-00000D000000}"/>
              </a:ext>
            </a:extLst>
          </xdr:cNvPr>
          <xdr:cNvGrpSpPr/>
        </xdr:nvGrpSpPr>
        <xdr:grpSpPr>
          <a:xfrm>
            <a:off x="11235499500" y="257174"/>
            <a:ext cx="1078250" cy="453279"/>
            <a:chOff x="11235575700" y="1457324"/>
            <a:chExt cx="1078250" cy="453279"/>
          </a:xfrm>
        </xdr:grpSpPr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00000000-0008-0000-0600-00000E000000}"/>
                </a:ext>
              </a:extLst>
            </xdr:cNvPr>
            <xdr:cNvSpPr/>
          </xdr:nvSpPr>
          <xdr:spPr>
            <a:xfrm>
              <a:off x="11235575700" y="1457324"/>
              <a:ext cx="1038225" cy="453279"/>
            </a:xfrm>
            <a:prstGeom prst="rect">
              <a:avLst/>
            </a:prstGeom>
            <a:noFill/>
            <a:ln>
              <a:solidFill>
                <a:srgbClr val="8BD2F4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l" rtl="1"/>
              <a:r>
                <a:rPr lang="ar-SA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الصفحة</a:t>
              </a:r>
              <a:endParaRPr lang="en-US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  <a:p>
              <a:pPr algn="l" rtl="1"/>
              <a:r>
                <a:rPr lang="en-US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</a:t>
              </a:r>
              <a:r>
                <a:rPr lang="ar-SA" sz="1000" baseline="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الرئيسية</a:t>
              </a:r>
              <a:endParaRPr lang="ar-SA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</xdr:txBody>
        </xdr:sp>
        <xdr:cxnSp macro="">
          <xdr:nvCxnSpPr>
            <xdr:cNvPr id="15" name="Straight Arrow Connector 14">
              <a:extLst>
                <a:ext uri="{FF2B5EF4-FFF2-40B4-BE49-F238E27FC236}">
                  <a16:creationId xmlns:a16="http://schemas.microsoft.com/office/drawing/2014/main" id="{00000000-0008-0000-0600-00000F000000}"/>
                </a:ext>
              </a:extLst>
            </xdr:cNvPr>
            <xdr:cNvCxnSpPr/>
          </xdr:nvCxnSpPr>
          <xdr:spPr>
            <a:xfrm flipV="1">
              <a:off x="11236402571" y="1691002"/>
              <a:ext cx="251379" cy="0"/>
            </a:xfrm>
            <a:prstGeom prst="straightConnector1">
              <a:avLst/>
            </a:prstGeom>
            <a:ln w="127000">
              <a:solidFill>
                <a:srgbClr val="8BD2F4">
                  <a:alpha val="66000"/>
                </a:srgbClr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  <xdr:cxnSp macro="">
          <xdr:nvCxnSpPr>
            <xdr:cNvPr id="16" name="Straight Arrow Connector 15">
              <a:extLst>
                <a:ext uri="{FF2B5EF4-FFF2-40B4-BE49-F238E27FC236}">
                  <a16:creationId xmlns:a16="http://schemas.microsoft.com/office/drawing/2014/main" id="{00000000-0008-0000-0600-000010000000}"/>
                </a:ext>
              </a:extLst>
            </xdr:cNvPr>
            <xdr:cNvCxnSpPr/>
          </xdr:nvCxnSpPr>
          <xdr:spPr>
            <a:xfrm flipV="1">
              <a:off x="11236260507" y="1681477"/>
              <a:ext cx="212092" cy="0"/>
            </a:xfrm>
            <a:prstGeom prst="straightConnector1">
              <a:avLst/>
            </a:prstGeom>
            <a:ln w="127000">
              <a:solidFill>
                <a:srgbClr val="8BD2F4"/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485775</xdr:colOff>
      <xdr:row>1</xdr:row>
      <xdr:rowOff>152400</xdr:rowOff>
    </xdr:from>
    <xdr:to>
      <xdr:col>9</xdr:col>
      <xdr:colOff>0</xdr:colOff>
      <xdr:row>6</xdr:row>
      <xdr:rowOff>9525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/>
      </xdr:nvSpPr>
      <xdr:spPr>
        <a:xfrm>
          <a:off x="9982428600" y="342900"/>
          <a:ext cx="4591050" cy="809625"/>
        </a:xfrm>
        <a:prstGeom prst="rect">
          <a:avLst/>
        </a:prstGeom>
        <a:noFill/>
        <a:ln>
          <a:noFill/>
        </a:ln>
        <a:effectLst>
          <a:softEdge rad="63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200">
              <a:solidFill>
                <a:schemeClr val="bg1">
                  <a:lumMod val="65000"/>
                </a:schemeClr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ANNUAL REPORT STATISTICAL APPENDIX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596171</xdr:colOff>
      <xdr:row>6</xdr:row>
      <xdr:rowOff>0</xdr:rowOff>
    </xdr:from>
    <xdr:to>
      <xdr:col>2</xdr:col>
      <xdr:colOff>1721</xdr:colOff>
      <xdr:row>9</xdr:row>
      <xdr:rowOff>177075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916754" y="1085850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242025</xdr:colOff>
      <xdr:row>5</xdr:row>
      <xdr:rowOff>133350</xdr:rowOff>
    </xdr:from>
    <xdr:to>
      <xdr:col>15</xdr:col>
      <xdr:colOff>276225</xdr:colOff>
      <xdr:row>9</xdr:row>
      <xdr:rowOff>129450</xdr:rowOff>
    </xdr:to>
    <xdr:pic>
      <xdr:nvPicPr>
        <xdr:cNvPr id="7" name="Pictur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583975" y="1038225"/>
          <a:ext cx="720000" cy="72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16</xdr:col>
      <xdr:colOff>641476</xdr:colOff>
      <xdr:row>4</xdr:row>
      <xdr:rowOff>175932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GrpSpPr/>
      </xdr:nvGrpSpPr>
      <xdr:grpSpPr>
        <a:xfrm>
          <a:off x="11068627724" y="0"/>
          <a:ext cx="12090526" cy="899832"/>
          <a:chOff x="11224981378" y="0"/>
          <a:chExt cx="11700001" cy="899832"/>
        </a:xfrm>
      </xdr:grpSpPr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GrpSpPr/>
        </xdr:nvGrpSpPr>
        <xdr:grpSpPr>
          <a:xfrm>
            <a:off x="11224981378" y="0"/>
            <a:ext cx="11700001" cy="899832"/>
            <a:chOff x="11224959615" y="0"/>
            <a:chExt cx="11187560" cy="899832"/>
          </a:xfrm>
        </xdr:grpSpPr>
        <xdr:pic>
          <xdr:nvPicPr>
            <xdr:cNvPr id="17" name="Picture 16">
              <a:extLst>
                <a:ext uri="{FF2B5EF4-FFF2-40B4-BE49-F238E27FC236}">
                  <a16:creationId xmlns:a16="http://schemas.microsoft.com/office/drawing/2014/main" id="{00000000-0008-0000-07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1224993294" y="0"/>
              <a:ext cx="11153136" cy="564532"/>
            </a:xfrm>
            <a:prstGeom prst="rect">
              <a:avLst/>
            </a:prstGeom>
          </xdr:spPr>
        </xdr:pic>
        <xdr:pic>
          <xdr:nvPicPr>
            <xdr:cNvPr id="18" name="Picture 17">
              <a:extLst>
                <a:ext uri="{FF2B5EF4-FFF2-40B4-BE49-F238E27FC236}">
                  <a16:creationId xmlns:a16="http://schemas.microsoft.com/office/drawing/2014/main" id="{00000000-0008-0000-0700-00001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229266446" y="218649"/>
              <a:ext cx="2582718" cy="453809"/>
            </a:xfrm>
            <a:prstGeom prst="rect">
              <a:avLst/>
            </a:prstGeom>
          </xdr:spPr>
        </xdr:pic>
        <xdr:sp macro="" textlink="">
          <xdr:nvSpPr>
            <xdr:cNvPr id="19" name="Rectangle 18">
              <a:extLst>
                <a:ext uri="{FF2B5EF4-FFF2-40B4-BE49-F238E27FC236}">
                  <a16:creationId xmlns:a16="http://schemas.microsoft.com/office/drawing/2014/main" id="{00000000-0008-0000-0700-000013000000}"/>
                </a:ext>
              </a:extLst>
            </xdr:cNvPr>
            <xdr:cNvSpPr/>
          </xdr:nvSpPr>
          <xdr:spPr>
            <a:xfrm>
              <a:off x="11224959615" y="283626"/>
              <a:ext cx="11187560" cy="616206"/>
            </a:xfrm>
            <a:prstGeom prst="rect">
              <a:avLst/>
            </a:prstGeom>
            <a:solidFill>
              <a:srgbClr val="8BD2F4">
                <a:alpha val="36000"/>
              </a:srgbClr>
            </a:solidFill>
            <a:ln>
              <a:noFill/>
            </a:ln>
            <a:effectLst>
              <a:softEdge rad="6350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l" rtl="1"/>
              <a:r>
                <a:rPr lang="ar-SA" sz="180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الملحق الإحصائي للتقرير السنوي</a:t>
              </a:r>
            </a:p>
          </xdr:txBody>
        </xdr:sp>
      </xdr:grpSp>
      <xdr:grpSp>
        <xdr:nvGrpSpPr>
          <xdr:cNvPr id="13" name="Group 12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0700-00000D000000}"/>
              </a:ext>
            </a:extLst>
          </xdr:cNvPr>
          <xdr:cNvGrpSpPr/>
        </xdr:nvGrpSpPr>
        <xdr:grpSpPr>
          <a:xfrm>
            <a:off x="11235499500" y="257174"/>
            <a:ext cx="1078250" cy="453279"/>
            <a:chOff x="11235575700" y="1457324"/>
            <a:chExt cx="1078250" cy="453279"/>
          </a:xfrm>
        </xdr:grpSpPr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00000000-0008-0000-0700-00000E000000}"/>
                </a:ext>
              </a:extLst>
            </xdr:cNvPr>
            <xdr:cNvSpPr/>
          </xdr:nvSpPr>
          <xdr:spPr>
            <a:xfrm>
              <a:off x="11235575700" y="1457324"/>
              <a:ext cx="1038225" cy="453279"/>
            </a:xfrm>
            <a:prstGeom prst="rect">
              <a:avLst/>
            </a:prstGeom>
            <a:noFill/>
            <a:ln>
              <a:solidFill>
                <a:srgbClr val="8BD2F4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l" rtl="1"/>
              <a:r>
                <a:rPr lang="ar-SA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الصفحة</a:t>
              </a:r>
              <a:endParaRPr lang="en-US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  <a:p>
              <a:pPr algn="l" rtl="1"/>
              <a:r>
                <a:rPr lang="en-US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</a:t>
              </a:r>
              <a:r>
                <a:rPr lang="ar-SA" sz="1000" baseline="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الرئيسية</a:t>
              </a:r>
              <a:endParaRPr lang="ar-SA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</xdr:txBody>
        </xdr:sp>
        <xdr:cxnSp macro="">
          <xdr:nvCxnSpPr>
            <xdr:cNvPr id="15" name="Straight Arrow Connector 14">
              <a:extLst>
                <a:ext uri="{FF2B5EF4-FFF2-40B4-BE49-F238E27FC236}">
                  <a16:creationId xmlns:a16="http://schemas.microsoft.com/office/drawing/2014/main" id="{00000000-0008-0000-0700-00000F000000}"/>
                </a:ext>
              </a:extLst>
            </xdr:cNvPr>
            <xdr:cNvCxnSpPr/>
          </xdr:nvCxnSpPr>
          <xdr:spPr>
            <a:xfrm flipV="1">
              <a:off x="11236402571" y="1691002"/>
              <a:ext cx="251379" cy="0"/>
            </a:xfrm>
            <a:prstGeom prst="straightConnector1">
              <a:avLst/>
            </a:prstGeom>
            <a:ln w="127000">
              <a:solidFill>
                <a:srgbClr val="8BD2F4">
                  <a:alpha val="66000"/>
                </a:srgbClr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  <xdr:cxnSp macro="">
          <xdr:nvCxnSpPr>
            <xdr:cNvPr id="16" name="Straight Arrow Connector 15">
              <a:extLst>
                <a:ext uri="{FF2B5EF4-FFF2-40B4-BE49-F238E27FC236}">
                  <a16:creationId xmlns:a16="http://schemas.microsoft.com/office/drawing/2014/main" id="{00000000-0008-0000-0700-000010000000}"/>
                </a:ext>
              </a:extLst>
            </xdr:cNvPr>
            <xdr:cNvCxnSpPr/>
          </xdr:nvCxnSpPr>
          <xdr:spPr>
            <a:xfrm flipV="1">
              <a:off x="11236260507" y="1681477"/>
              <a:ext cx="212092" cy="0"/>
            </a:xfrm>
            <a:prstGeom prst="straightConnector1">
              <a:avLst/>
            </a:prstGeom>
            <a:ln w="127000">
              <a:solidFill>
                <a:srgbClr val="8BD2F4"/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419100</xdr:colOff>
      <xdr:row>1</xdr:row>
      <xdr:rowOff>142875</xdr:rowOff>
    </xdr:from>
    <xdr:to>
      <xdr:col>9</xdr:col>
      <xdr:colOff>76200</xdr:colOff>
      <xdr:row>6</xdr:row>
      <xdr:rowOff>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/>
      </xdr:nvSpPr>
      <xdr:spPr>
        <a:xfrm>
          <a:off x="9982123800" y="333375"/>
          <a:ext cx="4591050" cy="809625"/>
        </a:xfrm>
        <a:prstGeom prst="rect">
          <a:avLst/>
        </a:prstGeom>
        <a:noFill/>
        <a:ln>
          <a:noFill/>
        </a:ln>
        <a:effectLst>
          <a:softEdge rad="63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200">
              <a:solidFill>
                <a:schemeClr val="bg1">
                  <a:lumMod val="65000"/>
                </a:schemeClr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ANNUAL REPORT STATISTICAL APPENDIX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596171</xdr:colOff>
      <xdr:row>6</xdr:row>
      <xdr:rowOff>0</xdr:rowOff>
    </xdr:from>
    <xdr:to>
      <xdr:col>2</xdr:col>
      <xdr:colOff>1721</xdr:colOff>
      <xdr:row>9</xdr:row>
      <xdr:rowOff>177075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954854" y="1085850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194400</xdr:colOff>
      <xdr:row>6</xdr:row>
      <xdr:rowOff>0</xdr:rowOff>
    </xdr:from>
    <xdr:to>
      <xdr:col>15</xdr:col>
      <xdr:colOff>228600</xdr:colOff>
      <xdr:row>9</xdr:row>
      <xdr:rowOff>177075</xdr:rowOff>
    </xdr:to>
    <xdr:pic>
      <xdr:nvPicPr>
        <xdr:cNvPr id="7" name="Pictur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631600" y="1085850"/>
          <a:ext cx="720000" cy="72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16</xdr:col>
      <xdr:colOff>603376</xdr:colOff>
      <xdr:row>4</xdr:row>
      <xdr:rowOff>175932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GrpSpPr/>
      </xdr:nvGrpSpPr>
      <xdr:grpSpPr>
        <a:xfrm>
          <a:off x="11068665824" y="0"/>
          <a:ext cx="11890501" cy="899832"/>
          <a:chOff x="11224981378" y="0"/>
          <a:chExt cx="11700001" cy="899832"/>
        </a:xfrm>
      </xdr:grpSpPr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GrpSpPr/>
        </xdr:nvGrpSpPr>
        <xdr:grpSpPr>
          <a:xfrm>
            <a:off x="11224981378" y="0"/>
            <a:ext cx="11700001" cy="899832"/>
            <a:chOff x="11224959615" y="0"/>
            <a:chExt cx="11187560" cy="899832"/>
          </a:xfrm>
        </xdr:grpSpPr>
        <xdr:pic>
          <xdr:nvPicPr>
            <xdr:cNvPr id="17" name="Picture 16">
              <a:extLst>
                <a:ext uri="{FF2B5EF4-FFF2-40B4-BE49-F238E27FC236}">
                  <a16:creationId xmlns:a16="http://schemas.microsoft.com/office/drawing/2014/main" id="{00000000-0008-0000-08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1224993294" y="0"/>
              <a:ext cx="11153136" cy="564532"/>
            </a:xfrm>
            <a:prstGeom prst="rect">
              <a:avLst/>
            </a:prstGeom>
          </xdr:spPr>
        </xdr:pic>
        <xdr:pic>
          <xdr:nvPicPr>
            <xdr:cNvPr id="18" name="Picture 17">
              <a:extLst>
                <a:ext uri="{FF2B5EF4-FFF2-40B4-BE49-F238E27FC236}">
                  <a16:creationId xmlns:a16="http://schemas.microsoft.com/office/drawing/2014/main" id="{00000000-0008-0000-0800-00001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229266446" y="218649"/>
              <a:ext cx="2582718" cy="453809"/>
            </a:xfrm>
            <a:prstGeom prst="rect">
              <a:avLst/>
            </a:prstGeom>
          </xdr:spPr>
        </xdr:pic>
        <xdr:sp macro="" textlink="">
          <xdr:nvSpPr>
            <xdr:cNvPr id="19" name="Rectangle 18">
              <a:extLst>
                <a:ext uri="{FF2B5EF4-FFF2-40B4-BE49-F238E27FC236}">
                  <a16:creationId xmlns:a16="http://schemas.microsoft.com/office/drawing/2014/main" id="{00000000-0008-0000-0800-000013000000}"/>
                </a:ext>
              </a:extLst>
            </xdr:cNvPr>
            <xdr:cNvSpPr/>
          </xdr:nvSpPr>
          <xdr:spPr>
            <a:xfrm>
              <a:off x="11224959615" y="283626"/>
              <a:ext cx="11187560" cy="616206"/>
            </a:xfrm>
            <a:prstGeom prst="rect">
              <a:avLst/>
            </a:prstGeom>
            <a:solidFill>
              <a:srgbClr val="8BD2F4">
                <a:alpha val="36000"/>
              </a:srgbClr>
            </a:solidFill>
            <a:ln>
              <a:noFill/>
            </a:ln>
            <a:effectLst>
              <a:softEdge rad="6350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l" rtl="1"/>
              <a:r>
                <a:rPr lang="ar-SA" sz="180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الملحق الإحصائي للتقرير السنوي</a:t>
              </a:r>
            </a:p>
          </xdr:txBody>
        </xdr:sp>
      </xdr:grpSp>
      <xdr:grpSp>
        <xdr:nvGrpSpPr>
          <xdr:cNvPr id="13" name="Group 12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0800-00000D000000}"/>
              </a:ext>
            </a:extLst>
          </xdr:cNvPr>
          <xdr:cNvGrpSpPr/>
        </xdr:nvGrpSpPr>
        <xdr:grpSpPr>
          <a:xfrm>
            <a:off x="11235499500" y="257174"/>
            <a:ext cx="1078250" cy="453279"/>
            <a:chOff x="11235575700" y="1457324"/>
            <a:chExt cx="1078250" cy="453279"/>
          </a:xfrm>
        </xdr:grpSpPr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00000000-0008-0000-0800-00000E000000}"/>
                </a:ext>
              </a:extLst>
            </xdr:cNvPr>
            <xdr:cNvSpPr/>
          </xdr:nvSpPr>
          <xdr:spPr>
            <a:xfrm>
              <a:off x="11235575700" y="1457324"/>
              <a:ext cx="1038225" cy="453279"/>
            </a:xfrm>
            <a:prstGeom prst="rect">
              <a:avLst/>
            </a:prstGeom>
            <a:noFill/>
            <a:ln>
              <a:solidFill>
                <a:srgbClr val="8BD2F4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l" rtl="1"/>
              <a:r>
                <a:rPr lang="ar-SA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الصفحة</a:t>
              </a:r>
              <a:endParaRPr lang="en-US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  <a:p>
              <a:pPr algn="l" rtl="1"/>
              <a:r>
                <a:rPr lang="en-US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</a:t>
              </a:r>
              <a:r>
                <a:rPr lang="ar-SA" sz="1000" baseline="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الرئيسية</a:t>
              </a:r>
              <a:endParaRPr lang="ar-SA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</xdr:txBody>
        </xdr:sp>
        <xdr:cxnSp macro="">
          <xdr:nvCxnSpPr>
            <xdr:cNvPr id="15" name="Straight Arrow Connector 14">
              <a:extLst>
                <a:ext uri="{FF2B5EF4-FFF2-40B4-BE49-F238E27FC236}">
                  <a16:creationId xmlns:a16="http://schemas.microsoft.com/office/drawing/2014/main" id="{00000000-0008-0000-0800-00000F000000}"/>
                </a:ext>
              </a:extLst>
            </xdr:cNvPr>
            <xdr:cNvCxnSpPr/>
          </xdr:nvCxnSpPr>
          <xdr:spPr>
            <a:xfrm flipV="1">
              <a:off x="11236402571" y="1691002"/>
              <a:ext cx="251379" cy="0"/>
            </a:xfrm>
            <a:prstGeom prst="straightConnector1">
              <a:avLst/>
            </a:prstGeom>
            <a:ln w="127000">
              <a:solidFill>
                <a:srgbClr val="8BD2F4">
                  <a:alpha val="66000"/>
                </a:srgbClr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  <xdr:cxnSp macro="">
          <xdr:nvCxnSpPr>
            <xdr:cNvPr id="16" name="Straight Arrow Connector 15">
              <a:extLst>
                <a:ext uri="{FF2B5EF4-FFF2-40B4-BE49-F238E27FC236}">
                  <a16:creationId xmlns:a16="http://schemas.microsoft.com/office/drawing/2014/main" id="{00000000-0008-0000-0800-000010000000}"/>
                </a:ext>
              </a:extLst>
            </xdr:cNvPr>
            <xdr:cNvCxnSpPr/>
          </xdr:nvCxnSpPr>
          <xdr:spPr>
            <a:xfrm flipV="1">
              <a:off x="11236260507" y="1681477"/>
              <a:ext cx="212092" cy="0"/>
            </a:xfrm>
            <a:prstGeom prst="straightConnector1">
              <a:avLst/>
            </a:prstGeom>
            <a:ln w="127000">
              <a:solidFill>
                <a:srgbClr val="8BD2F4"/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485775</xdr:colOff>
      <xdr:row>1</xdr:row>
      <xdr:rowOff>133350</xdr:rowOff>
    </xdr:from>
    <xdr:to>
      <xdr:col>8</xdr:col>
      <xdr:colOff>600075</xdr:colOff>
      <xdr:row>5</xdr:row>
      <xdr:rowOff>180975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/>
      </xdr:nvSpPr>
      <xdr:spPr>
        <a:xfrm>
          <a:off x="9982314300" y="323850"/>
          <a:ext cx="4591050" cy="809625"/>
        </a:xfrm>
        <a:prstGeom prst="rect">
          <a:avLst/>
        </a:prstGeom>
        <a:noFill/>
        <a:ln>
          <a:noFill/>
        </a:ln>
        <a:effectLst>
          <a:softEdge rad="63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200">
              <a:solidFill>
                <a:schemeClr val="bg1">
                  <a:lumMod val="65000"/>
                </a:schemeClr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ANNUAL REPORT STATISTICAL APPENDIX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634271</xdr:colOff>
      <xdr:row>6</xdr:row>
      <xdr:rowOff>0</xdr:rowOff>
    </xdr:from>
    <xdr:to>
      <xdr:col>2</xdr:col>
      <xdr:colOff>1721</xdr:colOff>
      <xdr:row>9</xdr:row>
      <xdr:rowOff>177075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878654" y="1085850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242025</xdr:colOff>
      <xdr:row>6</xdr:row>
      <xdr:rowOff>0</xdr:rowOff>
    </xdr:from>
    <xdr:to>
      <xdr:col>17</xdr:col>
      <xdr:colOff>19050</xdr:colOff>
      <xdr:row>9</xdr:row>
      <xdr:rowOff>177075</xdr:rowOff>
    </xdr:to>
    <xdr:pic>
      <xdr:nvPicPr>
        <xdr:cNvPr id="7" name="Pictur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583975" y="1085850"/>
          <a:ext cx="720000" cy="72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16</xdr:col>
      <xdr:colOff>641476</xdr:colOff>
      <xdr:row>4</xdr:row>
      <xdr:rowOff>175932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GrpSpPr/>
      </xdr:nvGrpSpPr>
      <xdr:grpSpPr>
        <a:xfrm>
          <a:off x="11068589624" y="0"/>
          <a:ext cx="12376276" cy="899832"/>
          <a:chOff x="11224981378" y="0"/>
          <a:chExt cx="11700001" cy="899832"/>
        </a:xfrm>
      </xdr:grpSpPr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GrpSpPr/>
        </xdr:nvGrpSpPr>
        <xdr:grpSpPr>
          <a:xfrm>
            <a:off x="11224981378" y="0"/>
            <a:ext cx="11700001" cy="899832"/>
            <a:chOff x="11224959615" y="0"/>
            <a:chExt cx="11187560" cy="899832"/>
          </a:xfrm>
        </xdr:grpSpPr>
        <xdr:pic>
          <xdr:nvPicPr>
            <xdr:cNvPr id="17" name="Picture 16">
              <a:extLst>
                <a:ext uri="{FF2B5EF4-FFF2-40B4-BE49-F238E27FC236}">
                  <a16:creationId xmlns:a16="http://schemas.microsoft.com/office/drawing/2014/main" id="{00000000-0008-0000-09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1224993294" y="0"/>
              <a:ext cx="11153136" cy="564532"/>
            </a:xfrm>
            <a:prstGeom prst="rect">
              <a:avLst/>
            </a:prstGeom>
          </xdr:spPr>
        </xdr:pic>
        <xdr:pic>
          <xdr:nvPicPr>
            <xdr:cNvPr id="18" name="Picture 17">
              <a:extLst>
                <a:ext uri="{FF2B5EF4-FFF2-40B4-BE49-F238E27FC236}">
                  <a16:creationId xmlns:a16="http://schemas.microsoft.com/office/drawing/2014/main" id="{00000000-0008-0000-0900-00001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229266446" y="218649"/>
              <a:ext cx="2582718" cy="453809"/>
            </a:xfrm>
            <a:prstGeom prst="rect">
              <a:avLst/>
            </a:prstGeom>
          </xdr:spPr>
        </xdr:pic>
        <xdr:sp macro="" textlink="">
          <xdr:nvSpPr>
            <xdr:cNvPr id="19" name="Rectangle 18">
              <a:extLst>
                <a:ext uri="{FF2B5EF4-FFF2-40B4-BE49-F238E27FC236}">
                  <a16:creationId xmlns:a16="http://schemas.microsoft.com/office/drawing/2014/main" id="{00000000-0008-0000-0900-000013000000}"/>
                </a:ext>
              </a:extLst>
            </xdr:cNvPr>
            <xdr:cNvSpPr/>
          </xdr:nvSpPr>
          <xdr:spPr>
            <a:xfrm>
              <a:off x="11224959615" y="283626"/>
              <a:ext cx="11187560" cy="616206"/>
            </a:xfrm>
            <a:prstGeom prst="rect">
              <a:avLst/>
            </a:prstGeom>
            <a:solidFill>
              <a:srgbClr val="8BD2F4">
                <a:alpha val="36000"/>
              </a:srgbClr>
            </a:solidFill>
            <a:ln>
              <a:noFill/>
            </a:ln>
            <a:effectLst>
              <a:softEdge rad="6350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l" rtl="1"/>
              <a:r>
                <a:rPr lang="ar-SA" sz="180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الملحق الإحصائي للتقرير السنوي</a:t>
              </a:r>
            </a:p>
          </xdr:txBody>
        </xdr:sp>
      </xdr:grpSp>
      <xdr:grpSp>
        <xdr:nvGrpSpPr>
          <xdr:cNvPr id="13" name="Group 12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0900-00000D000000}"/>
              </a:ext>
            </a:extLst>
          </xdr:cNvPr>
          <xdr:cNvGrpSpPr/>
        </xdr:nvGrpSpPr>
        <xdr:grpSpPr>
          <a:xfrm>
            <a:off x="11235499500" y="257174"/>
            <a:ext cx="1078250" cy="453279"/>
            <a:chOff x="11235575700" y="1457324"/>
            <a:chExt cx="1078250" cy="453279"/>
          </a:xfrm>
        </xdr:grpSpPr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00000000-0008-0000-0900-00000E000000}"/>
                </a:ext>
              </a:extLst>
            </xdr:cNvPr>
            <xdr:cNvSpPr/>
          </xdr:nvSpPr>
          <xdr:spPr>
            <a:xfrm>
              <a:off x="11235575700" y="1457324"/>
              <a:ext cx="1038225" cy="453279"/>
            </a:xfrm>
            <a:prstGeom prst="rect">
              <a:avLst/>
            </a:prstGeom>
            <a:noFill/>
            <a:ln>
              <a:solidFill>
                <a:srgbClr val="8BD2F4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l" rtl="1"/>
              <a:r>
                <a:rPr lang="ar-SA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الصفحة</a:t>
              </a:r>
              <a:endParaRPr lang="en-US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  <a:p>
              <a:pPr algn="l" rtl="1"/>
              <a:r>
                <a:rPr lang="en-US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</a:t>
              </a:r>
              <a:r>
                <a:rPr lang="ar-SA" sz="1000" baseline="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الرئيسية</a:t>
              </a:r>
              <a:endParaRPr lang="ar-SA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</xdr:txBody>
        </xdr:sp>
        <xdr:cxnSp macro="">
          <xdr:nvCxnSpPr>
            <xdr:cNvPr id="15" name="Straight Arrow Connector 14">
              <a:extLst>
                <a:ext uri="{FF2B5EF4-FFF2-40B4-BE49-F238E27FC236}">
                  <a16:creationId xmlns:a16="http://schemas.microsoft.com/office/drawing/2014/main" id="{00000000-0008-0000-0900-00000F000000}"/>
                </a:ext>
              </a:extLst>
            </xdr:cNvPr>
            <xdr:cNvCxnSpPr/>
          </xdr:nvCxnSpPr>
          <xdr:spPr>
            <a:xfrm flipV="1">
              <a:off x="11236402571" y="1691002"/>
              <a:ext cx="251379" cy="0"/>
            </a:xfrm>
            <a:prstGeom prst="straightConnector1">
              <a:avLst/>
            </a:prstGeom>
            <a:ln w="127000">
              <a:solidFill>
                <a:srgbClr val="8BD2F4">
                  <a:alpha val="66000"/>
                </a:srgbClr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  <xdr:cxnSp macro="">
          <xdr:nvCxnSpPr>
            <xdr:cNvPr id="16" name="Straight Arrow Connector 15">
              <a:extLst>
                <a:ext uri="{FF2B5EF4-FFF2-40B4-BE49-F238E27FC236}">
                  <a16:creationId xmlns:a16="http://schemas.microsoft.com/office/drawing/2014/main" id="{00000000-0008-0000-0900-000010000000}"/>
                </a:ext>
              </a:extLst>
            </xdr:cNvPr>
            <xdr:cNvCxnSpPr/>
          </xdr:nvCxnSpPr>
          <xdr:spPr>
            <a:xfrm flipV="1">
              <a:off x="11236260507" y="1681477"/>
              <a:ext cx="212092" cy="0"/>
            </a:xfrm>
            <a:prstGeom prst="straightConnector1">
              <a:avLst/>
            </a:prstGeom>
            <a:ln w="127000">
              <a:solidFill>
                <a:srgbClr val="8BD2F4"/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552450</xdr:colOff>
      <xdr:row>1</xdr:row>
      <xdr:rowOff>152400</xdr:rowOff>
    </xdr:from>
    <xdr:to>
      <xdr:col>7</xdr:col>
      <xdr:colOff>1428750</xdr:colOff>
      <xdr:row>6</xdr:row>
      <xdr:rowOff>9525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/>
      </xdr:nvSpPr>
      <xdr:spPr>
        <a:xfrm>
          <a:off x="9982180950" y="342900"/>
          <a:ext cx="4924425" cy="809625"/>
        </a:xfrm>
        <a:prstGeom prst="rect">
          <a:avLst/>
        </a:prstGeom>
        <a:noFill/>
        <a:ln>
          <a:noFill/>
        </a:ln>
        <a:effectLst>
          <a:softEdge rad="63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200">
              <a:solidFill>
                <a:schemeClr val="bg1">
                  <a:lumMod val="65000"/>
                </a:schemeClr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ANNUAL REPORT STATISTICAL APPENDIX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615221</xdr:colOff>
      <xdr:row>6</xdr:row>
      <xdr:rowOff>0</xdr:rowOff>
    </xdr:from>
    <xdr:to>
      <xdr:col>2</xdr:col>
      <xdr:colOff>1721</xdr:colOff>
      <xdr:row>9</xdr:row>
      <xdr:rowOff>177075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7640904" y="1085850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232500</xdr:colOff>
      <xdr:row>6</xdr:row>
      <xdr:rowOff>0</xdr:rowOff>
    </xdr:from>
    <xdr:to>
      <xdr:col>11</xdr:col>
      <xdr:colOff>266700</xdr:colOff>
      <xdr:row>9</xdr:row>
      <xdr:rowOff>177075</xdr:rowOff>
    </xdr:to>
    <xdr:pic>
      <xdr:nvPicPr>
        <xdr:cNvPr id="7" name="Pictur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8336700" y="1085850"/>
          <a:ext cx="720000" cy="72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12</xdr:col>
      <xdr:colOff>641476</xdr:colOff>
      <xdr:row>4</xdr:row>
      <xdr:rowOff>175932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GrpSpPr/>
      </xdr:nvGrpSpPr>
      <xdr:grpSpPr>
        <a:xfrm>
          <a:off x="11071332824" y="0"/>
          <a:ext cx="12195301" cy="899832"/>
          <a:chOff x="11224981378" y="0"/>
          <a:chExt cx="11700001" cy="899832"/>
        </a:xfrm>
      </xdr:grpSpPr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00000000-0008-0000-0A00-00000C000000}"/>
              </a:ext>
            </a:extLst>
          </xdr:cNvPr>
          <xdr:cNvGrpSpPr/>
        </xdr:nvGrpSpPr>
        <xdr:grpSpPr>
          <a:xfrm>
            <a:off x="11224981378" y="0"/>
            <a:ext cx="11700001" cy="899832"/>
            <a:chOff x="11224959615" y="0"/>
            <a:chExt cx="11187560" cy="899832"/>
          </a:xfrm>
        </xdr:grpSpPr>
        <xdr:pic>
          <xdr:nvPicPr>
            <xdr:cNvPr id="17" name="Picture 16">
              <a:extLst>
                <a:ext uri="{FF2B5EF4-FFF2-40B4-BE49-F238E27FC236}">
                  <a16:creationId xmlns:a16="http://schemas.microsoft.com/office/drawing/2014/main" id="{00000000-0008-0000-0A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1224993294" y="0"/>
              <a:ext cx="11153136" cy="564532"/>
            </a:xfrm>
            <a:prstGeom prst="rect">
              <a:avLst/>
            </a:prstGeom>
          </xdr:spPr>
        </xdr:pic>
        <xdr:pic>
          <xdr:nvPicPr>
            <xdr:cNvPr id="18" name="Picture 17">
              <a:extLst>
                <a:ext uri="{FF2B5EF4-FFF2-40B4-BE49-F238E27FC236}">
                  <a16:creationId xmlns:a16="http://schemas.microsoft.com/office/drawing/2014/main" id="{00000000-0008-0000-0A00-00001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229266446" y="218649"/>
              <a:ext cx="2582718" cy="453809"/>
            </a:xfrm>
            <a:prstGeom prst="rect">
              <a:avLst/>
            </a:prstGeom>
          </xdr:spPr>
        </xdr:pic>
        <xdr:sp macro="" textlink="">
          <xdr:nvSpPr>
            <xdr:cNvPr id="19" name="Rectangle 18">
              <a:extLst>
                <a:ext uri="{FF2B5EF4-FFF2-40B4-BE49-F238E27FC236}">
                  <a16:creationId xmlns:a16="http://schemas.microsoft.com/office/drawing/2014/main" id="{00000000-0008-0000-0A00-000013000000}"/>
                </a:ext>
              </a:extLst>
            </xdr:cNvPr>
            <xdr:cNvSpPr/>
          </xdr:nvSpPr>
          <xdr:spPr>
            <a:xfrm>
              <a:off x="11224959615" y="283626"/>
              <a:ext cx="11187560" cy="616206"/>
            </a:xfrm>
            <a:prstGeom prst="rect">
              <a:avLst/>
            </a:prstGeom>
            <a:solidFill>
              <a:srgbClr val="8BD2F4">
                <a:alpha val="36000"/>
              </a:srgbClr>
            </a:solidFill>
            <a:ln>
              <a:noFill/>
            </a:ln>
            <a:effectLst>
              <a:softEdge rad="6350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l" rtl="1"/>
              <a:r>
                <a:rPr lang="ar-SA" sz="180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الملحق الإحصائي للتقرير السنوي</a:t>
              </a:r>
            </a:p>
          </xdr:txBody>
        </xdr:sp>
      </xdr:grpSp>
      <xdr:grpSp>
        <xdr:nvGrpSpPr>
          <xdr:cNvPr id="13" name="Group 12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0A00-00000D000000}"/>
              </a:ext>
            </a:extLst>
          </xdr:cNvPr>
          <xdr:cNvGrpSpPr/>
        </xdr:nvGrpSpPr>
        <xdr:grpSpPr>
          <a:xfrm>
            <a:off x="11235499500" y="257174"/>
            <a:ext cx="1078250" cy="453279"/>
            <a:chOff x="11235575700" y="1457324"/>
            <a:chExt cx="1078250" cy="453279"/>
          </a:xfrm>
        </xdr:grpSpPr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00000000-0008-0000-0A00-00000E000000}"/>
                </a:ext>
              </a:extLst>
            </xdr:cNvPr>
            <xdr:cNvSpPr/>
          </xdr:nvSpPr>
          <xdr:spPr>
            <a:xfrm>
              <a:off x="11235575700" y="1457324"/>
              <a:ext cx="1038225" cy="453279"/>
            </a:xfrm>
            <a:prstGeom prst="rect">
              <a:avLst/>
            </a:prstGeom>
            <a:noFill/>
            <a:ln>
              <a:solidFill>
                <a:srgbClr val="8BD2F4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l" rtl="1"/>
              <a:r>
                <a:rPr lang="ar-SA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الصفحة</a:t>
              </a:r>
              <a:endParaRPr lang="en-US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  <a:p>
              <a:pPr algn="l" rtl="1"/>
              <a:r>
                <a:rPr lang="en-US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</a:t>
              </a:r>
              <a:r>
                <a:rPr lang="ar-SA" sz="1000" baseline="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الرئيسية</a:t>
              </a:r>
              <a:endParaRPr lang="ar-SA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</xdr:txBody>
        </xdr:sp>
        <xdr:cxnSp macro="">
          <xdr:nvCxnSpPr>
            <xdr:cNvPr id="15" name="Straight Arrow Connector 14">
              <a:extLst>
                <a:ext uri="{FF2B5EF4-FFF2-40B4-BE49-F238E27FC236}">
                  <a16:creationId xmlns:a16="http://schemas.microsoft.com/office/drawing/2014/main" id="{00000000-0008-0000-0A00-00000F000000}"/>
                </a:ext>
              </a:extLst>
            </xdr:cNvPr>
            <xdr:cNvCxnSpPr/>
          </xdr:nvCxnSpPr>
          <xdr:spPr>
            <a:xfrm flipV="1">
              <a:off x="11236402571" y="1691002"/>
              <a:ext cx="251379" cy="0"/>
            </a:xfrm>
            <a:prstGeom prst="straightConnector1">
              <a:avLst/>
            </a:prstGeom>
            <a:ln w="127000">
              <a:solidFill>
                <a:srgbClr val="8BD2F4">
                  <a:alpha val="66000"/>
                </a:srgbClr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  <xdr:cxnSp macro="">
          <xdr:nvCxnSpPr>
            <xdr:cNvPr id="16" name="Straight Arrow Connector 15">
              <a:extLst>
                <a:ext uri="{FF2B5EF4-FFF2-40B4-BE49-F238E27FC236}">
                  <a16:creationId xmlns:a16="http://schemas.microsoft.com/office/drawing/2014/main" id="{00000000-0008-0000-0A00-000010000000}"/>
                </a:ext>
              </a:extLst>
            </xdr:cNvPr>
            <xdr:cNvCxnSpPr/>
          </xdr:nvCxnSpPr>
          <xdr:spPr>
            <a:xfrm flipV="1">
              <a:off x="11236260507" y="1681477"/>
              <a:ext cx="212092" cy="0"/>
            </a:xfrm>
            <a:prstGeom prst="straightConnector1">
              <a:avLst/>
            </a:prstGeom>
            <a:ln w="127000">
              <a:solidFill>
                <a:srgbClr val="8BD2F4"/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495300</xdr:colOff>
      <xdr:row>1</xdr:row>
      <xdr:rowOff>133350</xdr:rowOff>
    </xdr:from>
    <xdr:to>
      <xdr:col>6</xdr:col>
      <xdr:colOff>838200</xdr:colOff>
      <xdr:row>5</xdr:row>
      <xdr:rowOff>180975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SpPr/>
      </xdr:nvSpPr>
      <xdr:spPr>
        <a:xfrm>
          <a:off x="9984686025" y="323850"/>
          <a:ext cx="4848225" cy="809625"/>
        </a:xfrm>
        <a:prstGeom prst="rect">
          <a:avLst/>
        </a:prstGeom>
        <a:noFill/>
        <a:ln>
          <a:noFill/>
        </a:ln>
        <a:effectLst>
          <a:softEdge rad="63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200">
              <a:solidFill>
                <a:schemeClr val="bg1">
                  <a:lumMod val="65000"/>
                </a:schemeClr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ANNUAL REPORT STATISTICAL APPENDIX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643796</xdr:colOff>
      <xdr:row>5</xdr:row>
      <xdr:rowOff>161925</xdr:rowOff>
    </xdr:from>
    <xdr:to>
      <xdr:col>1</xdr:col>
      <xdr:colOff>601796</xdr:colOff>
      <xdr:row>9</xdr:row>
      <xdr:rowOff>158025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869129" y="1066800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13</xdr:col>
      <xdr:colOff>232500</xdr:colOff>
      <xdr:row>5</xdr:row>
      <xdr:rowOff>161925</xdr:rowOff>
    </xdr:from>
    <xdr:to>
      <xdr:col>14</xdr:col>
      <xdr:colOff>266700</xdr:colOff>
      <xdr:row>9</xdr:row>
      <xdr:rowOff>158025</xdr:rowOff>
    </xdr:to>
    <xdr:pic>
      <xdr:nvPicPr>
        <xdr:cNvPr id="7" name="Pictur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593500" y="1066800"/>
          <a:ext cx="720000" cy="72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15</xdr:col>
      <xdr:colOff>641476</xdr:colOff>
      <xdr:row>4</xdr:row>
      <xdr:rowOff>175932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GrpSpPr/>
      </xdr:nvGrpSpPr>
      <xdr:grpSpPr>
        <a:xfrm>
          <a:off x="11005103818" y="0"/>
          <a:ext cx="12385241" cy="893108"/>
          <a:chOff x="11224981378" y="0"/>
          <a:chExt cx="11700001" cy="899832"/>
        </a:xfrm>
      </xdr:grpSpPr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00000000-0008-0000-0B00-00000C000000}"/>
              </a:ext>
            </a:extLst>
          </xdr:cNvPr>
          <xdr:cNvGrpSpPr/>
        </xdr:nvGrpSpPr>
        <xdr:grpSpPr>
          <a:xfrm>
            <a:off x="11224981378" y="0"/>
            <a:ext cx="11700001" cy="899832"/>
            <a:chOff x="11224959615" y="0"/>
            <a:chExt cx="11187560" cy="899832"/>
          </a:xfrm>
        </xdr:grpSpPr>
        <xdr:pic>
          <xdr:nvPicPr>
            <xdr:cNvPr id="17" name="Picture 16">
              <a:extLst>
                <a:ext uri="{FF2B5EF4-FFF2-40B4-BE49-F238E27FC236}">
                  <a16:creationId xmlns:a16="http://schemas.microsoft.com/office/drawing/2014/main" id="{00000000-0008-0000-0B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1224993294" y="0"/>
              <a:ext cx="11153136" cy="564532"/>
            </a:xfrm>
            <a:prstGeom prst="rect">
              <a:avLst/>
            </a:prstGeom>
          </xdr:spPr>
        </xdr:pic>
        <xdr:pic>
          <xdr:nvPicPr>
            <xdr:cNvPr id="18" name="Picture 17">
              <a:extLst>
                <a:ext uri="{FF2B5EF4-FFF2-40B4-BE49-F238E27FC236}">
                  <a16:creationId xmlns:a16="http://schemas.microsoft.com/office/drawing/2014/main" id="{00000000-0008-0000-0B00-00001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229266446" y="218649"/>
              <a:ext cx="2582718" cy="453809"/>
            </a:xfrm>
            <a:prstGeom prst="rect">
              <a:avLst/>
            </a:prstGeom>
          </xdr:spPr>
        </xdr:pic>
        <xdr:sp macro="" textlink="">
          <xdr:nvSpPr>
            <xdr:cNvPr id="19" name="Rectangle 18">
              <a:extLst>
                <a:ext uri="{FF2B5EF4-FFF2-40B4-BE49-F238E27FC236}">
                  <a16:creationId xmlns:a16="http://schemas.microsoft.com/office/drawing/2014/main" id="{00000000-0008-0000-0B00-000013000000}"/>
                </a:ext>
              </a:extLst>
            </xdr:cNvPr>
            <xdr:cNvSpPr/>
          </xdr:nvSpPr>
          <xdr:spPr>
            <a:xfrm>
              <a:off x="11224959615" y="283626"/>
              <a:ext cx="11187560" cy="616206"/>
            </a:xfrm>
            <a:prstGeom prst="rect">
              <a:avLst/>
            </a:prstGeom>
            <a:solidFill>
              <a:srgbClr val="8BD2F4">
                <a:alpha val="36000"/>
              </a:srgbClr>
            </a:solidFill>
            <a:ln>
              <a:noFill/>
            </a:ln>
            <a:effectLst>
              <a:softEdge rad="6350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l" rtl="1"/>
              <a:r>
                <a:rPr lang="ar-SA" sz="180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الملحق الإحصائي للتقرير السنوي</a:t>
              </a:r>
            </a:p>
          </xdr:txBody>
        </xdr:sp>
      </xdr:grpSp>
      <xdr:grpSp>
        <xdr:nvGrpSpPr>
          <xdr:cNvPr id="13" name="Group 12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0B00-00000D000000}"/>
              </a:ext>
            </a:extLst>
          </xdr:cNvPr>
          <xdr:cNvGrpSpPr/>
        </xdr:nvGrpSpPr>
        <xdr:grpSpPr>
          <a:xfrm>
            <a:off x="11235499500" y="257174"/>
            <a:ext cx="1078250" cy="453279"/>
            <a:chOff x="11235575700" y="1457324"/>
            <a:chExt cx="1078250" cy="453279"/>
          </a:xfrm>
        </xdr:grpSpPr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00000000-0008-0000-0B00-00000E000000}"/>
                </a:ext>
              </a:extLst>
            </xdr:cNvPr>
            <xdr:cNvSpPr/>
          </xdr:nvSpPr>
          <xdr:spPr>
            <a:xfrm>
              <a:off x="11235575700" y="1457324"/>
              <a:ext cx="1038225" cy="453279"/>
            </a:xfrm>
            <a:prstGeom prst="rect">
              <a:avLst/>
            </a:prstGeom>
            <a:noFill/>
            <a:ln>
              <a:solidFill>
                <a:srgbClr val="8BD2F4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l" rtl="1"/>
              <a:r>
                <a:rPr lang="ar-SA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الصفحة</a:t>
              </a:r>
              <a:endParaRPr lang="en-US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  <a:p>
              <a:pPr algn="l" rtl="1"/>
              <a:r>
                <a:rPr lang="en-US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</a:t>
              </a:r>
              <a:r>
                <a:rPr lang="ar-SA" sz="1000" baseline="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الرئيسية</a:t>
              </a:r>
              <a:endParaRPr lang="ar-SA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</xdr:txBody>
        </xdr:sp>
        <xdr:cxnSp macro="">
          <xdr:nvCxnSpPr>
            <xdr:cNvPr id="15" name="Straight Arrow Connector 14">
              <a:extLst>
                <a:ext uri="{FF2B5EF4-FFF2-40B4-BE49-F238E27FC236}">
                  <a16:creationId xmlns:a16="http://schemas.microsoft.com/office/drawing/2014/main" id="{00000000-0008-0000-0B00-00000F000000}"/>
                </a:ext>
              </a:extLst>
            </xdr:cNvPr>
            <xdr:cNvCxnSpPr/>
          </xdr:nvCxnSpPr>
          <xdr:spPr>
            <a:xfrm flipV="1">
              <a:off x="11236402571" y="1691002"/>
              <a:ext cx="251379" cy="0"/>
            </a:xfrm>
            <a:prstGeom prst="straightConnector1">
              <a:avLst/>
            </a:prstGeom>
            <a:ln w="127000">
              <a:solidFill>
                <a:srgbClr val="8BD2F4">
                  <a:alpha val="66000"/>
                </a:srgbClr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  <xdr:cxnSp macro="">
          <xdr:nvCxnSpPr>
            <xdr:cNvPr id="16" name="Straight Arrow Connector 15">
              <a:extLst>
                <a:ext uri="{FF2B5EF4-FFF2-40B4-BE49-F238E27FC236}">
                  <a16:creationId xmlns:a16="http://schemas.microsoft.com/office/drawing/2014/main" id="{00000000-0008-0000-0B00-000010000000}"/>
                </a:ext>
              </a:extLst>
            </xdr:cNvPr>
            <xdr:cNvCxnSpPr/>
          </xdr:nvCxnSpPr>
          <xdr:spPr>
            <a:xfrm flipV="1">
              <a:off x="11236260507" y="1681477"/>
              <a:ext cx="212092" cy="0"/>
            </a:xfrm>
            <a:prstGeom prst="straightConnector1">
              <a:avLst/>
            </a:prstGeom>
            <a:ln w="127000">
              <a:solidFill>
                <a:srgbClr val="8BD2F4"/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523875</xdr:colOff>
      <xdr:row>1</xdr:row>
      <xdr:rowOff>142875</xdr:rowOff>
    </xdr:from>
    <xdr:to>
      <xdr:col>8</xdr:col>
      <xdr:colOff>190500</xdr:colOff>
      <xdr:row>6</xdr:row>
      <xdr:rowOff>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SpPr/>
      </xdr:nvSpPr>
      <xdr:spPr>
        <a:xfrm>
          <a:off x="9982619100" y="333375"/>
          <a:ext cx="5305425" cy="809625"/>
        </a:xfrm>
        <a:prstGeom prst="rect">
          <a:avLst/>
        </a:prstGeom>
        <a:noFill/>
        <a:ln>
          <a:noFill/>
        </a:ln>
        <a:effectLst>
          <a:softEdge rad="63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200">
              <a:solidFill>
                <a:schemeClr val="bg1">
                  <a:lumMod val="65000"/>
                </a:schemeClr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ANNUAL REPORT STATISTICAL APPENDIX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605696</xdr:colOff>
      <xdr:row>6</xdr:row>
      <xdr:rowOff>0</xdr:rowOff>
    </xdr:from>
    <xdr:to>
      <xdr:col>1</xdr:col>
      <xdr:colOff>611321</xdr:colOff>
      <xdr:row>9</xdr:row>
      <xdr:rowOff>177075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907229" y="1085850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13</xdr:col>
      <xdr:colOff>242025</xdr:colOff>
      <xdr:row>6</xdr:row>
      <xdr:rowOff>0</xdr:rowOff>
    </xdr:from>
    <xdr:to>
      <xdr:col>14</xdr:col>
      <xdr:colOff>276225</xdr:colOff>
      <xdr:row>9</xdr:row>
      <xdr:rowOff>177075</xdr:rowOff>
    </xdr:to>
    <xdr:pic>
      <xdr:nvPicPr>
        <xdr:cNvPr id="7" name="Pictur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583975" y="1085850"/>
          <a:ext cx="720000" cy="72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38100</xdr:rowOff>
    </xdr:from>
    <xdr:to>
      <xdr:col>15</xdr:col>
      <xdr:colOff>641476</xdr:colOff>
      <xdr:row>5</xdr:row>
      <xdr:rowOff>33057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GrpSpPr/>
      </xdr:nvGrpSpPr>
      <xdr:grpSpPr>
        <a:xfrm>
          <a:off x="11055129933" y="38100"/>
          <a:ext cx="12348567" cy="860866"/>
          <a:chOff x="11224981378" y="0"/>
          <a:chExt cx="11700001" cy="899832"/>
        </a:xfrm>
      </xdr:grpSpPr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GrpSpPr/>
        </xdr:nvGrpSpPr>
        <xdr:grpSpPr>
          <a:xfrm>
            <a:off x="11224981378" y="0"/>
            <a:ext cx="11700001" cy="899832"/>
            <a:chOff x="11224959615" y="0"/>
            <a:chExt cx="11187560" cy="899832"/>
          </a:xfrm>
        </xdr:grpSpPr>
        <xdr:pic>
          <xdr:nvPicPr>
            <xdr:cNvPr id="17" name="Picture 16">
              <a:extLst>
                <a:ext uri="{FF2B5EF4-FFF2-40B4-BE49-F238E27FC236}">
                  <a16:creationId xmlns:a16="http://schemas.microsoft.com/office/drawing/2014/main" id="{00000000-0008-0000-0C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1224993294" y="0"/>
              <a:ext cx="11153136" cy="564532"/>
            </a:xfrm>
            <a:prstGeom prst="rect">
              <a:avLst/>
            </a:prstGeom>
          </xdr:spPr>
        </xdr:pic>
        <xdr:pic>
          <xdr:nvPicPr>
            <xdr:cNvPr id="18" name="Picture 17">
              <a:extLst>
                <a:ext uri="{FF2B5EF4-FFF2-40B4-BE49-F238E27FC236}">
                  <a16:creationId xmlns:a16="http://schemas.microsoft.com/office/drawing/2014/main" id="{00000000-0008-0000-0C00-00001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229266446" y="218649"/>
              <a:ext cx="2582718" cy="453809"/>
            </a:xfrm>
            <a:prstGeom prst="rect">
              <a:avLst/>
            </a:prstGeom>
          </xdr:spPr>
        </xdr:pic>
        <xdr:sp macro="" textlink="">
          <xdr:nvSpPr>
            <xdr:cNvPr id="19" name="Rectangle 18">
              <a:extLst>
                <a:ext uri="{FF2B5EF4-FFF2-40B4-BE49-F238E27FC236}">
                  <a16:creationId xmlns:a16="http://schemas.microsoft.com/office/drawing/2014/main" id="{00000000-0008-0000-0C00-000013000000}"/>
                </a:ext>
              </a:extLst>
            </xdr:cNvPr>
            <xdr:cNvSpPr/>
          </xdr:nvSpPr>
          <xdr:spPr>
            <a:xfrm>
              <a:off x="11224959615" y="283626"/>
              <a:ext cx="11187560" cy="616206"/>
            </a:xfrm>
            <a:prstGeom prst="rect">
              <a:avLst/>
            </a:prstGeom>
            <a:solidFill>
              <a:srgbClr val="8BD2F4">
                <a:alpha val="36000"/>
              </a:srgbClr>
            </a:solidFill>
            <a:ln>
              <a:noFill/>
            </a:ln>
            <a:effectLst>
              <a:softEdge rad="6350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l" rtl="1"/>
              <a:r>
                <a:rPr lang="ar-SA" sz="180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الملحق الإحصائي للتقرير السنوي</a:t>
              </a:r>
            </a:p>
          </xdr:txBody>
        </xdr:sp>
      </xdr:grpSp>
      <xdr:grpSp>
        <xdr:nvGrpSpPr>
          <xdr:cNvPr id="13" name="Group 12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0C00-00000D000000}"/>
              </a:ext>
            </a:extLst>
          </xdr:cNvPr>
          <xdr:cNvGrpSpPr/>
        </xdr:nvGrpSpPr>
        <xdr:grpSpPr>
          <a:xfrm>
            <a:off x="11235499500" y="257174"/>
            <a:ext cx="1078250" cy="453279"/>
            <a:chOff x="11235575700" y="1457324"/>
            <a:chExt cx="1078250" cy="453279"/>
          </a:xfrm>
        </xdr:grpSpPr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00000000-0008-0000-0C00-00000E000000}"/>
                </a:ext>
              </a:extLst>
            </xdr:cNvPr>
            <xdr:cNvSpPr/>
          </xdr:nvSpPr>
          <xdr:spPr>
            <a:xfrm>
              <a:off x="11235575700" y="1457324"/>
              <a:ext cx="1038225" cy="453279"/>
            </a:xfrm>
            <a:prstGeom prst="rect">
              <a:avLst/>
            </a:prstGeom>
            <a:noFill/>
            <a:ln>
              <a:solidFill>
                <a:srgbClr val="8BD2F4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l" rtl="1"/>
              <a:r>
                <a:rPr lang="ar-SA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الصفحة</a:t>
              </a:r>
              <a:endParaRPr lang="en-US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  <a:p>
              <a:pPr algn="l" rtl="1"/>
              <a:r>
                <a:rPr lang="en-US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</a:t>
              </a:r>
              <a:r>
                <a:rPr lang="ar-SA" sz="1000" baseline="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الرئيسية</a:t>
              </a:r>
              <a:endParaRPr lang="ar-SA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</xdr:txBody>
        </xdr:sp>
        <xdr:cxnSp macro="">
          <xdr:nvCxnSpPr>
            <xdr:cNvPr id="15" name="Straight Arrow Connector 14">
              <a:extLst>
                <a:ext uri="{FF2B5EF4-FFF2-40B4-BE49-F238E27FC236}">
                  <a16:creationId xmlns:a16="http://schemas.microsoft.com/office/drawing/2014/main" id="{00000000-0008-0000-0C00-00000F000000}"/>
                </a:ext>
              </a:extLst>
            </xdr:cNvPr>
            <xdr:cNvCxnSpPr/>
          </xdr:nvCxnSpPr>
          <xdr:spPr>
            <a:xfrm flipV="1">
              <a:off x="11236402571" y="1691002"/>
              <a:ext cx="251379" cy="0"/>
            </a:xfrm>
            <a:prstGeom prst="straightConnector1">
              <a:avLst/>
            </a:prstGeom>
            <a:ln w="127000">
              <a:solidFill>
                <a:srgbClr val="8BD2F4">
                  <a:alpha val="66000"/>
                </a:srgbClr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  <xdr:cxnSp macro="">
          <xdr:nvCxnSpPr>
            <xdr:cNvPr id="16" name="Straight Arrow Connector 15">
              <a:extLst>
                <a:ext uri="{FF2B5EF4-FFF2-40B4-BE49-F238E27FC236}">
                  <a16:creationId xmlns:a16="http://schemas.microsoft.com/office/drawing/2014/main" id="{00000000-0008-0000-0C00-000010000000}"/>
                </a:ext>
              </a:extLst>
            </xdr:cNvPr>
            <xdr:cNvCxnSpPr/>
          </xdr:nvCxnSpPr>
          <xdr:spPr>
            <a:xfrm flipV="1">
              <a:off x="11236260507" y="1681477"/>
              <a:ext cx="212092" cy="0"/>
            </a:xfrm>
            <a:prstGeom prst="straightConnector1">
              <a:avLst/>
            </a:prstGeom>
            <a:ln w="127000">
              <a:solidFill>
                <a:srgbClr val="8BD2F4"/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514350</xdr:colOff>
      <xdr:row>1</xdr:row>
      <xdr:rowOff>180975</xdr:rowOff>
    </xdr:from>
    <xdr:to>
      <xdr:col>8</xdr:col>
      <xdr:colOff>171450</xdr:colOff>
      <xdr:row>6</xdr:row>
      <xdr:rowOff>38100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SpPr/>
      </xdr:nvSpPr>
      <xdr:spPr>
        <a:xfrm>
          <a:off x="9982638150" y="371475"/>
          <a:ext cx="5248275" cy="809625"/>
        </a:xfrm>
        <a:prstGeom prst="rect">
          <a:avLst/>
        </a:prstGeom>
        <a:noFill/>
        <a:ln>
          <a:noFill/>
        </a:ln>
        <a:effectLst>
          <a:softEdge rad="63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200">
              <a:solidFill>
                <a:schemeClr val="bg1">
                  <a:lumMod val="65000"/>
                </a:schemeClr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ANNUAL REPORT STATISTICAL APPENDIX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615221</xdr:colOff>
      <xdr:row>6</xdr:row>
      <xdr:rowOff>0</xdr:rowOff>
    </xdr:from>
    <xdr:to>
      <xdr:col>2</xdr:col>
      <xdr:colOff>1721</xdr:colOff>
      <xdr:row>10</xdr:row>
      <xdr:rowOff>1815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897704" y="1085850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251550</xdr:colOff>
      <xdr:row>6</xdr:row>
      <xdr:rowOff>0</xdr:rowOff>
    </xdr:from>
    <xdr:to>
      <xdr:col>15</xdr:col>
      <xdr:colOff>285750</xdr:colOff>
      <xdr:row>10</xdr:row>
      <xdr:rowOff>1815</xdr:rowOff>
    </xdr:to>
    <xdr:pic>
      <xdr:nvPicPr>
        <xdr:cNvPr id="7" name="Pictur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574450" y="1085850"/>
          <a:ext cx="720000" cy="72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16</xdr:col>
      <xdr:colOff>641476</xdr:colOff>
      <xdr:row>4</xdr:row>
      <xdr:rowOff>175932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GrpSpPr/>
      </xdr:nvGrpSpPr>
      <xdr:grpSpPr>
        <a:xfrm>
          <a:off x="11099808764" y="0"/>
          <a:ext cx="11606656" cy="876972"/>
          <a:chOff x="11224981378" y="0"/>
          <a:chExt cx="11700001" cy="899832"/>
        </a:xfrm>
      </xdr:grpSpPr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00000000-0008-0000-0D00-00000C000000}"/>
              </a:ext>
            </a:extLst>
          </xdr:cNvPr>
          <xdr:cNvGrpSpPr/>
        </xdr:nvGrpSpPr>
        <xdr:grpSpPr>
          <a:xfrm>
            <a:off x="11224981378" y="0"/>
            <a:ext cx="11700001" cy="899832"/>
            <a:chOff x="11224959615" y="0"/>
            <a:chExt cx="11187560" cy="899832"/>
          </a:xfrm>
        </xdr:grpSpPr>
        <xdr:pic>
          <xdr:nvPicPr>
            <xdr:cNvPr id="17" name="Picture 16">
              <a:extLst>
                <a:ext uri="{FF2B5EF4-FFF2-40B4-BE49-F238E27FC236}">
                  <a16:creationId xmlns:a16="http://schemas.microsoft.com/office/drawing/2014/main" id="{00000000-0008-0000-0D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1224993294" y="0"/>
              <a:ext cx="11153136" cy="564532"/>
            </a:xfrm>
            <a:prstGeom prst="rect">
              <a:avLst/>
            </a:prstGeom>
          </xdr:spPr>
        </xdr:pic>
        <xdr:pic>
          <xdr:nvPicPr>
            <xdr:cNvPr id="18" name="Picture 17">
              <a:extLst>
                <a:ext uri="{FF2B5EF4-FFF2-40B4-BE49-F238E27FC236}">
                  <a16:creationId xmlns:a16="http://schemas.microsoft.com/office/drawing/2014/main" id="{00000000-0008-0000-0D00-00001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229266446" y="218649"/>
              <a:ext cx="2582718" cy="453809"/>
            </a:xfrm>
            <a:prstGeom prst="rect">
              <a:avLst/>
            </a:prstGeom>
          </xdr:spPr>
        </xdr:pic>
        <xdr:sp macro="" textlink="">
          <xdr:nvSpPr>
            <xdr:cNvPr id="19" name="Rectangle 18">
              <a:extLst>
                <a:ext uri="{FF2B5EF4-FFF2-40B4-BE49-F238E27FC236}">
                  <a16:creationId xmlns:a16="http://schemas.microsoft.com/office/drawing/2014/main" id="{00000000-0008-0000-0D00-000013000000}"/>
                </a:ext>
              </a:extLst>
            </xdr:cNvPr>
            <xdr:cNvSpPr/>
          </xdr:nvSpPr>
          <xdr:spPr>
            <a:xfrm>
              <a:off x="11224959615" y="283626"/>
              <a:ext cx="11187560" cy="616206"/>
            </a:xfrm>
            <a:prstGeom prst="rect">
              <a:avLst/>
            </a:prstGeom>
            <a:solidFill>
              <a:srgbClr val="8BD2F4">
                <a:alpha val="36000"/>
              </a:srgbClr>
            </a:solidFill>
            <a:ln>
              <a:noFill/>
            </a:ln>
            <a:effectLst>
              <a:softEdge rad="6350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l" rtl="1"/>
              <a:r>
                <a:rPr lang="ar-SA" sz="180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الملحق الإحصائي للتقرير السنوي</a:t>
              </a:r>
            </a:p>
          </xdr:txBody>
        </xdr:sp>
      </xdr:grpSp>
      <xdr:grpSp>
        <xdr:nvGrpSpPr>
          <xdr:cNvPr id="13" name="Group 12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0D00-00000D000000}"/>
              </a:ext>
            </a:extLst>
          </xdr:cNvPr>
          <xdr:cNvGrpSpPr/>
        </xdr:nvGrpSpPr>
        <xdr:grpSpPr>
          <a:xfrm>
            <a:off x="11235499500" y="257174"/>
            <a:ext cx="1078250" cy="453279"/>
            <a:chOff x="11235575700" y="1457324"/>
            <a:chExt cx="1078250" cy="453279"/>
          </a:xfrm>
        </xdr:grpSpPr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00000000-0008-0000-0D00-00000E000000}"/>
                </a:ext>
              </a:extLst>
            </xdr:cNvPr>
            <xdr:cNvSpPr/>
          </xdr:nvSpPr>
          <xdr:spPr>
            <a:xfrm>
              <a:off x="11235575700" y="1457324"/>
              <a:ext cx="1038225" cy="453279"/>
            </a:xfrm>
            <a:prstGeom prst="rect">
              <a:avLst/>
            </a:prstGeom>
            <a:noFill/>
            <a:ln>
              <a:solidFill>
                <a:srgbClr val="8BD2F4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l" rtl="1"/>
              <a:r>
                <a:rPr lang="ar-SA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الصفحة</a:t>
              </a:r>
              <a:endParaRPr lang="en-US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  <a:p>
              <a:pPr algn="l" rtl="1"/>
              <a:r>
                <a:rPr lang="en-US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</a:t>
              </a:r>
              <a:r>
                <a:rPr lang="ar-SA" sz="1000" baseline="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الرئيسية</a:t>
              </a:r>
              <a:endParaRPr lang="ar-SA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</xdr:txBody>
        </xdr:sp>
        <xdr:cxnSp macro="">
          <xdr:nvCxnSpPr>
            <xdr:cNvPr id="15" name="Straight Arrow Connector 14">
              <a:extLst>
                <a:ext uri="{FF2B5EF4-FFF2-40B4-BE49-F238E27FC236}">
                  <a16:creationId xmlns:a16="http://schemas.microsoft.com/office/drawing/2014/main" id="{00000000-0008-0000-0D00-00000F000000}"/>
                </a:ext>
              </a:extLst>
            </xdr:cNvPr>
            <xdr:cNvCxnSpPr/>
          </xdr:nvCxnSpPr>
          <xdr:spPr>
            <a:xfrm flipV="1">
              <a:off x="11236402571" y="1691002"/>
              <a:ext cx="251379" cy="0"/>
            </a:xfrm>
            <a:prstGeom prst="straightConnector1">
              <a:avLst/>
            </a:prstGeom>
            <a:ln w="127000">
              <a:solidFill>
                <a:srgbClr val="8BD2F4">
                  <a:alpha val="66000"/>
                </a:srgbClr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  <xdr:cxnSp macro="">
          <xdr:nvCxnSpPr>
            <xdr:cNvPr id="16" name="Straight Arrow Connector 15">
              <a:extLst>
                <a:ext uri="{FF2B5EF4-FFF2-40B4-BE49-F238E27FC236}">
                  <a16:creationId xmlns:a16="http://schemas.microsoft.com/office/drawing/2014/main" id="{00000000-0008-0000-0D00-000010000000}"/>
                </a:ext>
              </a:extLst>
            </xdr:cNvPr>
            <xdr:cNvCxnSpPr/>
          </xdr:nvCxnSpPr>
          <xdr:spPr>
            <a:xfrm flipV="1">
              <a:off x="11236260507" y="1681477"/>
              <a:ext cx="212092" cy="0"/>
            </a:xfrm>
            <a:prstGeom prst="straightConnector1">
              <a:avLst/>
            </a:prstGeom>
            <a:ln w="127000">
              <a:solidFill>
                <a:srgbClr val="8BD2F4"/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438150</xdr:colOff>
      <xdr:row>1</xdr:row>
      <xdr:rowOff>152400</xdr:rowOff>
    </xdr:from>
    <xdr:to>
      <xdr:col>9</xdr:col>
      <xdr:colOff>95250</xdr:colOff>
      <xdr:row>6</xdr:row>
      <xdr:rowOff>9525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SpPr/>
      </xdr:nvSpPr>
      <xdr:spPr>
        <a:xfrm>
          <a:off x="9982104750" y="342900"/>
          <a:ext cx="4591050" cy="809625"/>
        </a:xfrm>
        <a:prstGeom prst="rect">
          <a:avLst/>
        </a:prstGeom>
        <a:noFill/>
        <a:ln>
          <a:noFill/>
        </a:ln>
        <a:effectLst>
          <a:softEdge rad="63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200">
              <a:solidFill>
                <a:schemeClr val="bg1">
                  <a:lumMod val="65000"/>
                </a:schemeClr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ANNUAL REPORT STATISTICAL APPENDIX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615221</xdr:colOff>
      <xdr:row>6</xdr:row>
      <xdr:rowOff>0</xdr:rowOff>
    </xdr:from>
    <xdr:to>
      <xdr:col>2</xdr:col>
      <xdr:colOff>1721</xdr:colOff>
      <xdr:row>9</xdr:row>
      <xdr:rowOff>177075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145479" y="1085850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352425</xdr:colOff>
      <xdr:row>6</xdr:row>
      <xdr:rowOff>0</xdr:rowOff>
    </xdr:from>
    <xdr:to>
      <xdr:col>13</xdr:col>
      <xdr:colOff>386625</xdr:colOff>
      <xdr:row>9</xdr:row>
      <xdr:rowOff>177075</xdr:rowOff>
    </xdr:to>
    <xdr:pic>
      <xdr:nvPicPr>
        <xdr:cNvPr id="7" name="Pictur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6845175" y="1085850"/>
          <a:ext cx="720000" cy="72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79501</xdr:colOff>
      <xdr:row>4</xdr:row>
      <xdr:rowOff>175932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GrpSpPr/>
      </xdr:nvGrpSpPr>
      <xdr:grpSpPr>
        <a:xfrm>
          <a:off x="11069865974" y="0"/>
          <a:ext cx="11747626" cy="899832"/>
          <a:chOff x="11224981378" y="0"/>
          <a:chExt cx="11700001" cy="899832"/>
        </a:xfrm>
      </xdr:grpSpPr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00000000-0008-0000-0E00-00000C000000}"/>
              </a:ext>
            </a:extLst>
          </xdr:cNvPr>
          <xdr:cNvGrpSpPr/>
        </xdr:nvGrpSpPr>
        <xdr:grpSpPr>
          <a:xfrm>
            <a:off x="11224981378" y="0"/>
            <a:ext cx="11700001" cy="899832"/>
            <a:chOff x="11224959615" y="0"/>
            <a:chExt cx="11187560" cy="899832"/>
          </a:xfrm>
        </xdr:grpSpPr>
        <xdr:pic>
          <xdr:nvPicPr>
            <xdr:cNvPr id="17" name="Picture 16">
              <a:extLst>
                <a:ext uri="{FF2B5EF4-FFF2-40B4-BE49-F238E27FC236}">
                  <a16:creationId xmlns:a16="http://schemas.microsoft.com/office/drawing/2014/main" id="{00000000-0008-0000-0E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1224993294" y="0"/>
              <a:ext cx="11153136" cy="564532"/>
            </a:xfrm>
            <a:prstGeom prst="rect">
              <a:avLst/>
            </a:prstGeom>
          </xdr:spPr>
        </xdr:pic>
        <xdr:pic>
          <xdr:nvPicPr>
            <xdr:cNvPr id="18" name="Picture 17">
              <a:extLst>
                <a:ext uri="{FF2B5EF4-FFF2-40B4-BE49-F238E27FC236}">
                  <a16:creationId xmlns:a16="http://schemas.microsoft.com/office/drawing/2014/main" id="{00000000-0008-0000-0E00-00001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229266446" y="218649"/>
              <a:ext cx="2582718" cy="453809"/>
            </a:xfrm>
            <a:prstGeom prst="rect">
              <a:avLst/>
            </a:prstGeom>
          </xdr:spPr>
        </xdr:pic>
        <xdr:sp macro="" textlink="">
          <xdr:nvSpPr>
            <xdr:cNvPr id="19" name="Rectangle 18">
              <a:extLst>
                <a:ext uri="{FF2B5EF4-FFF2-40B4-BE49-F238E27FC236}">
                  <a16:creationId xmlns:a16="http://schemas.microsoft.com/office/drawing/2014/main" id="{00000000-0008-0000-0E00-000013000000}"/>
                </a:ext>
              </a:extLst>
            </xdr:cNvPr>
            <xdr:cNvSpPr/>
          </xdr:nvSpPr>
          <xdr:spPr>
            <a:xfrm>
              <a:off x="11224959615" y="283626"/>
              <a:ext cx="11187560" cy="616206"/>
            </a:xfrm>
            <a:prstGeom prst="rect">
              <a:avLst/>
            </a:prstGeom>
            <a:solidFill>
              <a:srgbClr val="8BD2F4">
                <a:alpha val="36000"/>
              </a:srgbClr>
            </a:solidFill>
            <a:ln>
              <a:noFill/>
            </a:ln>
            <a:effectLst>
              <a:softEdge rad="6350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l" rtl="1"/>
              <a:r>
                <a:rPr lang="ar-SA" sz="180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الملحق الإحصائي للتقرير السنوي</a:t>
              </a:r>
            </a:p>
          </xdr:txBody>
        </xdr:sp>
      </xdr:grpSp>
      <xdr:grpSp>
        <xdr:nvGrpSpPr>
          <xdr:cNvPr id="13" name="Group 12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0E00-00000D000000}"/>
              </a:ext>
            </a:extLst>
          </xdr:cNvPr>
          <xdr:cNvGrpSpPr/>
        </xdr:nvGrpSpPr>
        <xdr:grpSpPr>
          <a:xfrm>
            <a:off x="11235499500" y="257174"/>
            <a:ext cx="1078250" cy="453279"/>
            <a:chOff x="11235575700" y="1457324"/>
            <a:chExt cx="1078250" cy="453279"/>
          </a:xfrm>
        </xdr:grpSpPr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00000000-0008-0000-0E00-00000E000000}"/>
                </a:ext>
              </a:extLst>
            </xdr:cNvPr>
            <xdr:cNvSpPr/>
          </xdr:nvSpPr>
          <xdr:spPr>
            <a:xfrm>
              <a:off x="11235575700" y="1457324"/>
              <a:ext cx="1038225" cy="453279"/>
            </a:xfrm>
            <a:prstGeom prst="rect">
              <a:avLst/>
            </a:prstGeom>
            <a:noFill/>
            <a:ln>
              <a:solidFill>
                <a:srgbClr val="8BD2F4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l" rtl="1"/>
              <a:r>
                <a:rPr lang="ar-SA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الصفحة</a:t>
              </a:r>
              <a:endParaRPr lang="en-US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  <a:p>
              <a:pPr algn="l" rtl="1"/>
              <a:r>
                <a:rPr lang="en-US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</a:t>
              </a:r>
              <a:r>
                <a:rPr lang="ar-SA" sz="1000" baseline="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الرئيسية</a:t>
              </a:r>
              <a:endParaRPr lang="ar-SA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</xdr:txBody>
        </xdr:sp>
        <xdr:cxnSp macro="">
          <xdr:nvCxnSpPr>
            <xdr:cNvPr id="15" name="Straight Arrow Connector 14">
              <a:extLst>
                <a:ext uri="{FF2B5EF4-FFF2-40B4-BE49-F238E27FC236}">
                  <a16:creationId xmlns:a16="http://schemas.microsoft.com/office/drawing/2014/main" id="{00000000-0008-0000-0E00-00000F000000}"/>
                </a:ext>
              </a:extLst>
            </xdr:cNvPr>
            <xdr:cNvCxnSpPr/>
          </xdr:nvCxnSpPr>
          <xdr:spPr>
            <a:xfrm flipV="1">
              <a:off x="11236402571" y="1691002"/>
              <a:ext cx="251379" cy="0"/>
            </a:xfrm>
            <a:prstGeom prst="straightConnector1">
              <a:avLst/>
            </a:prstGeom>
            <a:ln w="127000">
              <a:solidFill>
                <a:srgbClr val="8BD2F4">
                  <a:alpha val="66000"/>
                </a:srgbClr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  <xdr:cxnSp macro="">
          <xdr:nvCxnSpPr>
            <xdr:cNvPr id="16" name="Straight Arrow Connector 15">
              <a:extLst>
                <a:ext uri="{FF2B5EF4-FFF2-40B4-BE49-F238E27FC236}">
                  <a16:creationId xmlns:a16="http://schemas.microsoft.com/office/drawing/2014/main" id="{00000000-0008-0000-0E00-000010000000}"/>
                </a:ext>
              </a:extLst>
            </xdr:cNvPr>
            <xdr:cNvCxnSpPr/>
          </xdr:nvCxnSpPr>
          <xdr:spPr>
            <a:xfrm flipV="1">
              <a:off x="11236260507" y="1681477"/>
              <a:ext cx="212092" cy="0"/>
            </a:xfrm>
            <a:prstGeom prst="straightConnector1">
              <a:avLst/>
            </a:prstGeom>
            <a:ln w="127000">
              <a:solidFill>
                <a:srgbClr val="8BD2F4"/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409575</xdr:colOff>
      <xdr:row>1</xdr:row>
      <xdr:rowOff>142875</xdr:rowOff>
    </xdr:from>
    <xdr:to>
      <xdr:col>7</xdr:col>
      <xdr:colOff>752475</xdr:colOff>
      <xdr:row>6</xdr:row>
      <xdr:rowOff>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0E00-000014000000}"/>
            </a:ext>
          </a:extLst>
        </xdr:cNvPr>
        <xdr:cNvSpPr/>
      </xdr:nvSpPr>
      <xdr:spPr>
        <a:xfrm>
          <a:off x="9983219175" y="333375"/>
          <a:ext cx="4591050" cy="809625"/>
        </a:xfrm>
        <a:prstGeom prst="rect">
          <a:avLst/>
        </a:prstGeom>
        <a:noFill/>
        <a:ln>
          <a:noFill/>
        </a:ln>
        <a:effectLst>
          <a:softEdge rad="63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200">
              <a:solidFill>
                <a:schemeClr val="bg1">
                  <a:lumMod val="65000"/>
                </a:schemeClr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ANNUAL REPORT STATISTICAL APPENDIX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624746</xdr:colOff>
      <xdr:row>6</xdr:row>
      <xdr:rowOff>0</xdr:rowOff>
    </xdr:from>
    <xdr:to>
      <xdr:col>2</xdr:col>
      <xdr:colOff>1721</xdr:colOff>
      <xdr:row>10</xdr:row>
      <xdr:rowOff>1815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888179" y="1085850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232500</xdr:colOff>
      <xdr:row>6</xdr:row>
      <xdr:rowOff>0</xdr:rowOff>
    </xdr:from>
    <xdr:to>
      <xdr:col>15</xdr:col>
      <xdr:colOff>266700</xdr:colOff>
      <xdr:row>10</xdr:row>
      <xdr:rowOff>1815</xdr:rowOff>
    </xdr:to>
    <xdr:pic>
      <xdr:nvPicPr>
        <xdr:cNvPr id="7" name="Pictur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593500" y="1085850"/>
          <a:ext cx="720000" cy="72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9525</xdr:rowOff>
    </xdr:from>
    <xdr:to>
      <xdr:col>16</xdr:col>
      <xdr:colOff>641476</xdr:colOff>
      <xdr:row>5</xdr:row>
      <xdr:rowOff>4482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GrpSpPr/>
      </xdr:nvGrpSpPr>
      <xdr:grpSpPr>
        <a:xfrm>
          <a:off x="11004431465" y="9525"/>
          <a:ext cx="12586947" cy="891428"/>
          <a:chOff x="11224981378" y="0"/>
          <a:chExt cx="11700001" cy="899832"/>
        </a:xfrm>
      </xdr:grpSpPr>
      <xdr:grpSp>
        <xdr:nvGrpSpPr>
          <xdr:cNvPr id="13" name="Group 12">
            <a:extLst>
              <a:ext uri="{FF2B5EF4-FFF2-40B4-BE49-F238E27FC236}">
                <a16:creationId xmlns:a16="http://schemas.microsoft.com/office/drawing/2014/main" id="{00000000-0008-0000-0F00-00000D000000}"/>
              </a:ext>
            </a:extLst>
          </xdr:cNvPr>
          <xdr:cNvGrpSpPr/>
        </xdr:nvGrpSpPr>
        <xdr:grpSpPr>
          <a:xfrm>
            <a:off x="11224981378" y="0"/>
            <a:ext cx="11700001" cy="899832"/>
            <a:chOff x="11224959615" y="0"/>
            <a:chExt cx="11187560" cy="899832"/>
          </a:xfrm>
        </xdr:grpSpPr>
        <xdr:pic>
          <xdr:nvPicPr>
            <xdr:cNvPr id="18" name="Picture 17">
              <a:extLst>
                <a:ext uri="{FF2B5EF4-FFF2-40B4-BE49-F238E27FC236}">
                  <a16:creationId xmlns:a16="http://schemas.microsoft.com/office/drawing/2014/main" id="{00000000-0008-0000-0F00-00001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1224993294" y="0"/>
              <a:ext cx="11153136" cy="564532"/>
            </a:xfrm>
            <a:prstGeom prst="rect">
              <a:avLst/>
            </a:prstGeom>
          </xdr:spPr>
        </xdr:pic>
        <xdr:pic>
          <xdr:nvPicPr>
            <xdr:cNvPr id="19" name="Picture 18">
              <a:extLst>
                <a:ext uri="{FF2B5EF4-FFF2-40B4-BE49-F238E27FC236}">
                  <a16:creationId xmlns:a16="http://schemas.microsoft.com/office/drawing/2014/main" id="{00000000-0008-0000-0F00-000013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229266446" y="218649"/>
              <a:ext cx="2582718" cy="453809"/>
            </a:xfrm>
            <a:prstGeom prst="rect">
              <a:avLst/>
            </a:prstGeom>
          </xdr:spPr>
        </xdr:pic>
        <xdr:sp macro="" textlink="">
          <xdr:nvSpPr>
            <xdr:cNvPr id="20" name="Rectangle 19">
              <a:extLst>
                <a:ext uri="{FF2B5EF4-FFF2-40B4-BE49-F238E27FC236}">
                  <a16:creationId xmlns:a16="http://schemas.microsoft.com/office/drawing/2014/main" id="{00000000-0008-0000-0F00-000014000000}"/>
                </a:ext>
              </a:extLst>
            </xdr:cNvPr>
            <xdr:cNvSpPr/>
          </xdr:nvSpPr>
          <xdr:spPr>
            <a:xfrm>
              <a:off x="11224959615" y="283626"/>
              <a:ext cx="11187560" cy="616206"/>
            </a:xfrm>
            <a:prstGeom prst="rect">
              <a:avLst/>
            </a:prstGeom>
            <a:solidFill>
              <a:srgbClr val="8BD2F4">
                <a:alpha val="36000"/>
              </a:srgbClr>
            </a:solidFill>
            <a:ln>
              <a:noFill/>
            </a:ln>
            <a:effectLst>
              <a:softEdge rad="6350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l" rtl="1"/>
              <a:r>
                <a:rPr lang="ar-SA" sz="180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الملحق الإحصائي للتقرير السنوي</a:t>
              </a:r>
            </a:p>
          </xdr:txBody>
        </xdr:sp>
      </xdr:grpSp>
      <xdr:grpSp>
        <xdr:nvGrpSpPr>
          <xdr:cNvPr id="14" name="Group 13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0F00-00000E000000}"/>
              </a:ext>
            </a:extLst>
          </xdr:cNvPr>
          <xdr:cNvGrpSpPr/>
        </xdr:nvGrpSpPr>
        <xdr:grpSpPr>
          <a:xfrm>
            <a:off x="11235499500" y="257174"/>
            <a:ext cx="1078250" cy="453279"/>
            <a:chOff x="11235575700" y="1457324"/>
            <a:chExt cx="1078250" cy="453279"/>
          </a:xfrm>
        </xdr:grpSpPr>
        <xdr:sp macro="" textlink="">
          <xdr:nvSpPr>
            <xdr:cNvPr id="15" name="Rectangle 14">
              <a:extLst>
                <a:ext uri="{FF2B5EF4-FFF2-40B4-BE49-F238E27FC236}">
                  <a16:creationId xmlns:a16="http://schemas.microsoft.com/office/drawing/2014/main" id="{00000000-0008-0000-0F00-00000F000000}"/>
                </a:ext>
              </a:extLst>
            </xdr:cNvPr>
            <xdr:cNvSpPr/>
          </xdr:nvSpPr>
          <xdr:spPr>
            <a:xfrm>
              <a:off x="11235575700" y="1457324"/>
              <a:ext cx="1038225" cy="453279"/>
            </a:xfrm>
            <a:prstGeom prst="rect">
              <a:avLst/>
            </a:prstGeom>
            <a:noFill/>
            <a:ln>
              <a:solidFill>
                <a:srgbClr val="8BD2F4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l" rtl="1"/>
              <a:r>
                <a:rPr lang="ar-SA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الصفحة</a:t>
              </a:r>
              <a:endParaRPr lang="en-US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  <a:p>
              <a:pPr algn="l" rtl="1"/>
              <a:r>
                <a:rPr lang="en-US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</a:t>
              </a:r>
              <a:r>
                <a:rPr lang="ar-SA" sz="1000" baseline="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الرئيسية</a:t>
              </a:r>
              <a:endParaRPr lang="ar-SA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</xdr:txBody>
        </xdr:sp>
        <xdr:cxnSp macro="">
          <xdr:nvCxnSpPr>
            <xdr:cNvPr id="16" name="Straight Arrow Connector 15">
              <a:extLst>
                <a:ext uri="{FF2B5EF4-FFF2-40B4-BE49-F238E27FC236}">
                  <a16:creationId xmlns:a16="http://schemas.microsoft.com/office/drawing/2014/main" id="{00000000-0008-0000-0F00-000010000000}"/>
                </a:ext>
              </a:extLst>
            </xdr:cNvPr>
            <xdr:cNvCxnSpPr/>
          </xdr:nvCxnSpPr>
          <xdr:spPr>
            <a:xfrm flipV="1">
              <a:off x="11236402571" y="1691002"/>
              <a:ext cx="251379" cy="0"/>
            </a:xfrm>
            <a:prstGeom prst="straightConnector1">
              <a:avLst/>
            </a:prstGeom>
            <a:ln w="127000">
              <a:solidFill>
                <a:srgbClr val="8BD2F4">
                  <a:alpha val="66000"/>
                </a:srgbClr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  <xdr:cxnSp macro="">
          <xdr:nvCxnSpPr>
            <xdr:cNvPr id="17" name="Straight Arrow Connector 16">
              <a:extLst>
                <a:ext uri="{FF2B5EF4-FFF2-40B4-BE49-F238E27FC236}">
                  <a16:creationId xmlns:a16="http://schemas.microsoft.com/office/drawing/2014/main" id="{00000000-0008-0000-0F00-000011000000}"/>
                </a:ext>
              </a:extLst>
            </xdr:cNvPr>
            <xdr:cNvCxnSpPr/>
          </xdr:nvCxnSpPr>
          <xdr:spPr>
            <a:xfrm flipV="1">
              <a:off x="11236260507" y="1681477"/>
              <a:ext cx="212092" cy="0"/>
            </a:xfrm>
            <a:prstGeom prst="straightConnector1">
              <a:avLst/>
            </a:prstGeom>
            <a:ln w="127000">
              <a:solidFill>
                <a:srgbClr val="8BD2F4"/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571500</xdr:colOff>
      <xdr:row>1</xdr:row>
      <xdr:rowOff>152400</xdr:rowOff>
    </xdr:from>
    <xdr:to>
      <xdr:col>9</xdr:col>
      <xdr:colOff>228600</xdr:colOff>
      <xdr:row>6</xdr:row>
      <xdr:rowOff>9525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SpPr/>
      </xdr:nvSpPr>
      <xdr:spPr>
        <a:xfrm>
          <a:off x="9982057125" y="342900"/>
          <a:ext cx="5353050" cy="809625"/>
        </a:xfrm>
        <a:prstGeom prst="rect">
          <a:avLst/>
        </a:prstGeom>
        <a:noFill/>
        <a:ln>
          <a:noFill/>
        </a:ln>
        <a:effectLst>
          <a:softEdge rad="63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200">
              <a:solidFill>
                <a:schemeClr val="bg1">
                  <a:lumMod val="65000"/>
                </a:schemeClr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ANNUAL REPORT STATISTICAL APPENDIX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634271</xdr:colOff>
      <xdr:row>5</xdr:row>
      <xdr:rowOff>171450</xdr:rowOff>
    </xdr:from>
    <xdr:to>
      <xdr:col>2</xdr:col>
      <xdr:colOff>1721</xdr:colOff>
      <xdr:row>9</xdr:row>
      <xdr:rowOff>167550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878654" y="10763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242025</xdr:colOff>
      <xdr:row>5</xdr:row>
      <xdr:rowOff>171450</xdr:rowOff>
    </xdr:from>
    <xdr:to>
      <xdr:col>15</xdr:col>
      <xdr:colOff>276225</xdr:colOff>
      <xdr:row>9</xdr:row>
      <xdr:rowOff>167550</xdr:rowOff>
    </xdr:to>
    <xdr:pic>
      <xdr:nvPicPr>
        <xdr:cNvPr id="7" name="Pictur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583975" y="1076325"/>
          <a:ext cx="720000" cy="72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19050</xdr:rowOff>
    </xdr:from>
    <xdr:to>
      <xdr:col>16</xdr:col>
      <xdr:colOff>641476</xdr:colOff>
      <xdr:row>5</xdr:row>
      <xdr:rowOff>14007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GrpSpPr/>
      </xdr:nvGrpSpPr>
      <xdr:grpSpPr>
        <a:xfrm>
          <a:off x="11068627724" y="19050"/>
          <a:ext cx="11871451" cy="899832"/>
          <a:chOff x="11224981378" y="0"/>
          <a:chExt cx="11700001" cy="899832"/>
        </a:xfrm>
      </xdr:grpSpPr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00000000-0008-0000-1000-00000C000000}"/>
              </a:ext>
            </a:extLst>
          </xdr:cNvPr>
          <xdr:cNvGrpSpPr/>
        </xdr:nvGrpSpPr>
        <xdr:grpSpPr>
          <a:xfrm>
            <a:off x="11224981378" y="0"/>
            <a:ext cx="11700001" cy="899832"/>
            <a:chOff x="11224959615" y="0"/>
            <a:chExt cx="11187560" cy="899832"/>
          </a:xfrm>
        </xdr:grpSpPr>
        <xdr:pic>
          <xdr:nvPicPr>
            <xdr:cNvPr id="17" name="Picture 16">
              <a:extLst>
                <a:ext uri="{FF2B5EF4-FFF2-40B4-BE49-F238E27FC236}">
                  <a16:creationId xmlns:a16="http://schemas.microsoft.com/office/drawing/2014/main" id="{00000000-0008-0000-10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1224993294" y="0"/>
              <a:ext cx="11153136" cy="564532"/>
            </a:xfrm>
            <a:prstGeom prst="rect">
              <a:avLst/>
            </a:prstGeom>
          </xdr:spPr>
        </xdr:pic>
        <xdr:pic>
          <xdr:nvPicPr>
            <xdr:cNvPr id="18" name="Picture 17">
              <a:extLst>
                <a:ext uri="{FF2B5EF4-FFF2-40B4-BE49-F238E27FC236}">
                  <a16:creationId xmlns:a16="http://schemas.microsoft.com/office/drawing/2014/main" id="{00000000-0008-0000-1000-00001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229266446" y="218649"/>
              <a:ext cx="2582718" cy="453809"/>
            </a:xfrm>
            <a:prstGeom prst="rect">
              <a:avLst/>
            </a:prstGeom>
          </xdr:spPr>
        </xdr:pic>
        <xdr:sp macro="" textlink="">
          <xdr:nvSpPr>
            <xdr:cNvPr id="19" name="Rectangle 18">
              <a:extLst>
                <a:ext uri="{FF2B5EF4-FFF2-40B4-BE49-F238E27FC236}">
                  <a16:creationId xmlns:a16="http://schemas.microsoft.com/office/drawing/2014/main" id="{00000000-0008-0000-1000-000013000000}"/>
                </a:ext>
              </a:extLst>
            </xdr:cNvPr>
            <xdr:cNvSpPr/>
          </xdr:nvSpPr>
          <xdr:spPr>
            <a:xfrm>
              <a:off x="11224959615" y="283626"/>
              <a:ext cx="11187560" cy="616206"/>
            </a:xfrm>
            <a:prstGeom prst="rect">
              <a:avLst/>
            </a:prstGeom>
            <a:solidFill>
              <a:srgbClr val="8BD2F4">
                <a:alpha val="36000"/>
              </a:srgbClr>
            </a:solidFill>
            <a:ln>
              <a:noFill/>
            </a:ln>
            <a:effectLst>
              <a:softEdge rad="6350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l" rtl="1"/>
              <a:r>
                <a:rPr lang="ar-SA" sz="180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الملحق الإحصائي للتقرير السنوي</a:t>
              </a:r>
            </a:p>
          </xdr:txBody>
        </xdr:sp>
      </xdr:grpSp>
      <xdr:grpSp>
        <xdr:nvGrpSpPr>
          <xdr:cNvPr id="13" name="Group 12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1000-00000D000000}"/>
              </a:ext>
            </a:extLst>
          </xdr:cNvPr>
          <xdr:cNvGrpSpPr/>
        </xdr:nvGrpSpPr>
        <xdr:grpSpPr>
          <a:xfrm>
            <a:off x="11235499500" y="257174"/>
            <a:ext cx="1078250" cy="453279"/>
            <a:chOff x="11235575700" y="1457324"/>
            <a:chExt cx="1078250" cy="453279"/>
          </a:xfrm>
        </xdr:grpSpPr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00000000-0008-0000-1000-00000E000000}"/>
                </a:ext>
              </a:extLst>
            </xdr:cNvPr>
            <xdr:cNvSpPr/>
          </xdr:nvSpPr>
          <xdr:spPr>
            <a:xfrm>
              <a:off x="11235575700" y="1457324"/>
              <a:ext cx="1038225" cy="453279"/>
            </a:xfrm>
            <a:prstGeom prst="rect">
              <a:avLst/>
            </a:prstGeom>
            <a:noFill/>
            <a:ln>
              <a:solidFill>
                <a:srgbClr val="8BD2F4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l" rtl="1"/>
              <a:r>
                <a:rPr lang="ar-SA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الصفحة</a:t>
              </a:r>
              <a:endParaRPr lang="en-US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  <a:p>
              <a:pPr algn="l" rtl="1"/>
              <a:r>
                <a:rPr lang="en-US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</a:t>
              </a:r>
              <a:r>
                <a:rPr lang="ar-SA" sz="1000" baseline="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الرئيسية</a:t>
              </a:r>
              <a:endParaRPr lang="ar-SA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</xdr:txBody>
        </xdr:sp>
        <xdr:cxnSp macro="">
          <xdr:nvCxnSpPr>
            <xdr:cNvPr id="15" name="Straight Arrow Connector 14">
              <a:extLst>
                <a:ext uri="{FF2B5EF4-FFF2-40B4-BE49-F238E27FC236}">
                  <a16:creationId xmlns:a16="http://schemas.microsoft.com/office/drawing/2014/main" id="{00000000-0008-0000-1000-00000F000000}"/>
                </a:ext>
              </a:extLst>
            </xdr:cNvPr>
            <xdr:cNvCxnSpPr/>
          </xdr:nvCxnSpPr>
          <xdr:spPr>
            <a:xfrm flipV="1">
              <a:off x="11236402571" y="1691002"/>
              <a:ext cx="251379" cy="0"/>
            </a:xfrm>
            <a:prstGeom prst="straightConnector1">
              <a:avLst/>
            </a:prstGeom>
            <a:ln w="127000">
              <a:solidFill>
                <a:srgbClr val="8BD2F4">
                  <a:alpha val="66000"/>
                </a:srgbClr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  <xdr:cxnSp macro="">
          <xdr:nvCxnSpPr>
            <xdr:cNvPr id="16" name="Straight Arrow Connector 15">
              <a:extLst>
                <a:ext uri="{FF2B5EF4-FFF2-40B4-BE49-F238E27FC236}">
                  <a16:creationId xmlns:a16="http://schemas.microsoft.com/office/drawing/2014/main" id="{00000000-0008-0000-1000-000010000000}"/>
                </a:ext>
              </a:extLst>
            </xdr:cNvPr>
            <xdr:cNvCxnSpPr/>
          </xdr:nvCxnSpPr>
          <xdr:spPr>
            <a:xfrm flipV="1">
              <a:off x="11236260507" y="1681477"/>
              <a:ext cx="212092" cy="0"/>
            </a:xfrm>
            <a:prstGeom prst="straightConnector1">
              <a:avLst/>
            </a:prstGeom>
            <a:ln w="127000">
              <a:solidFill>
                <a:srgbClr val="8BD2F4"/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419100</xdr:colOff>
      <xdr:row>1</xdr:row>
      <xdr:rowOff>161925</xdr:rowOff>
    </xdr:from>
    <xdr:to>
      <xdr:col>9</xdr:col>
      <xdr:colOff>76200</xdr:colOff>
      <xdr:row>6</xdr:row>
      <xdr:rowOff>19050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SpPr/>
      </xdr:nvSpPr>
      <xdr:spPr>
        <a:xfrm>
          <a:off x="9982123800" y="352425"/>
          <a:ext cx="4591050" cy="809625"/>
        </a:xfrm>
        <a:prstGeom prst="rect">
          <a:avLst/>
        </a:prstGeom>
        <a:noFill/>
        <a:ln>
          <a:noFill/>
        </a:ln>
        <a:effectLst>
          <a:softEdge rad="63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200">
              <a:solidFill>
                <a:schemeClr val="bg1">
                  <a:lumMod val="65000"/>
                </a:schemeClr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ANNUAL REPORT STATISTICAL APPENDIX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624746</xdr:colOff>
      <xdr:row>6</xdr:row>
      <xdr:rowOff>9525</xdr:rowOff>
    </xdr:from>
    <xdr:to>
      <xdr:col>2</xdr:col>
      <xdr:colOff>1721</xdr:colOff>
      <xdr:row>10</xdr:row>
      <xdr:rowOff>5625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888179" y="109537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242025</xdr:colOff>
      <xdr:row>5</xdr:row>
      <xdr:rowOff>171450</xdr:rowOff>
    </xdr:from>
    <xdr:to>
      <xdr:col>15</xdr:col>
      <xdr:colOff>276225</xdr:colOff>
      <xdr:row>9</xdr:row>
      <xdr:rowOff>167550</xdr:rowOff>
    </xdr:to>
    <xdr:pic>
      <xdr:nvPicPr>
        <xdr:cNvPr id="7" name="Pictur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583975" y="1076325"/>
          <a:ext cx="720000" cy="72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16</xdr:col>
      <xdr:colOff>641476</xdr:colOff>
      <xdr:row>4</xdr:row>
      <xdr:rowOff>175932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GrpSpPr/>
      </xdr:nvGrpSpPr>
      <xdr:grpSpPr>
        <a:xfrm>
          <a:off x="11068627724" y="0"/>
          <a:ext cx="11576176" cy="899832"/>
          <a:chOff x="11224981378" y="0"/>
          <a:chExt cx="11700001" cy="899832"/>
        </a:xfrm>
      </xdr:grpSpPr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00000000-0008-0000-1100-00000C000000}"/>
              </a:ext>
            </a:extLst>
          </xdr:cNvPr>
          <xdr:cNvGrpSpPr/>
        </xdr:nvGrpSpPr>
        <xdr:grpSpPr>
          <a:xfrm>
            <a:off x="11224981378" y="0"/>
            <a:ext cx="11700001" cy="899832"/>
            <a:chOff x="11224959615" y="0"/>
            <a:chExt cx="11187560" cy="899832"/>
          </a:xfrm>
        </xdr:grpSpPr>
        <xdr:pic>
          <xdr:nvPicPr>
            <xdr:cNvPr id="17" name="Picture 16">
              <a:extLst>
                <a:ext uri="{FF2B5EF4-FFF2-40B4-BE49-F238E27FC236}">
                  <a16:creationId xmlns:a16="http://schemas.microsoft.com/office/drawing/2014/main" id="{00000000-0008-0000-11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1224993294" y="0"/>
              <a:ext cx="11153136" cy="564532"/>
            </a:xfrm>
            <a:prstGeom prst="rect">
              <a:avLst/>
            </a:prstGeom>
          </xdr:spPr>
        </xdr:pic>
        <xdr:pic>
          <xdr:nvPicPr>
            <xdr:cNvPr id="18" name="Picture 17">
              <a:extLst>
                <a:ext uri="{FF2B5EF4-FFF2-40B4-BE49-F238E27FC236}">
                  <a16:creationId xmlns:a16="http://schemas.microsoft.com/office/drawing/2014/main" id="{00000000-0008-0000-1100-00001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229266446" y="218649"/>
              <a:ext cx="2582718" cy="453809"/>
            </a:xfrm>
            <a:prstGeom prst="rect">
              <a:avLst/>
            </a:prstGeom>
          </xdr:spPr>
        </xdr:pic>
        <xdr:sp macro="" textlink="">
          <xdr:nvSpPr>
            <xdr:cNvPr id="19" name="Rectangle 18">
              <a:extLst>
                <a:ext uri="{FF2B5EF4-FFF2-40B4-BE49-F238E27FC236}">
                  <a16:creationId xmlns:a16="http://schemas.microsoft.com/office/drawing/2014/main" id="{00000000-0008-0000-1100-000013000000}"/>
                </a:ext>
              </a:extLst>
            </xdr:cNvPr>
            <xdr:cNvSpPr/>
          </xdr:nvSpPr>
          <xdr:spPr>
            <a:xfrm>
              <a:off x="11224959615" y="283626"/>
              <a:ext cx="11187560" cy="616206"/>
            </a:xfrm>
            <a:prstGeom prst="rect">
              <a:avLst/>
            </a:prstGeom>
            <a:solidFill>
              <a:srgbClr val="8BD2F4">
                <a:alpha val="36000"/>
              </a:srgbClr>
            </a:solidFill>
            <a:ln>
              <a:noFill/>
            </a:ln>
            <a:effectLst>
              <a:softEdge rad="6350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l" rtl="1"/>
              <a:r>
                <a:rPr lang="ar-SA" sz="180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الملحق الإحصائي للتقرير السنوي</a:t>
              </a:r>
            </a:p>
          </xdr:txBody>
        </xdr:sp>
      </xdr:grpSp>
      <xdr:grpSp>
        <xdr:nvGrpSpPr>
          <xdr:cNvPr id="13" name="Group 12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1100-00000D000000}"/>
              </a:ext>
            </a:extLst>
          </xdr:cNvPr>
          <xdr:cNvGrpSpPr/>
        </xdr:nvGrpSpPr>
        <xdr:grpSpPr>
          <a:xfrm>
            <a:off x="11235499500" y="257174"/>
            <a:ext cx="1078250" cy="453279"/>
            <a:chOff x="11235575700" y="1457324"/>
            <a:chExt cx="1078250" cy="453279"/>
          </a:xfrm>
        </xdr:grpSpPr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00000000-0008-0000-1100-00000E000000}"/>
                </a:ext>
              </a:extLst>
            </xdr:cNvPr>
            <xdr:cNvSpPr/>
          </xdr:nvSpPr>
          <xdr:spPr>
            <a:xfrm>
              <a:off x="11235575700" y="1457324"/>
              <a:ext cx="1038225" cy="453279"/>
            </a:xfrm>
            <a:prstGeom prst="rect">
              <a:avLst/>
            </a:prstGeom>
            <a:noFill/>
            <a:ln>
              <a:solidFill>
                <a:srgbClr val="8BD2F4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l" rtl="1"/>
              <a:r>
                <a:rPr lang="ar-SA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الصفحة</a:t>
              </a:r>
              <a:endParaRPr lang="en-US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  <a:p>
              <a:pPr algn="l" rtl="1"/>
              <a:r>
                <a:rPr lang="en-US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</a:t>
              </a:r>
              <a:r>
                <a:rPr lang="ar-SA" sz="1000" baseline="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الرئيسية</a:t>
              </a:r>
              <a:endParaRPr lang="ar-SA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</xdr:txBody>
        </xdr:sp>
        <xdr:cxnSp macro="">
          <xdr:nvCxnSpPr>
            <xdr:cNvPr id="15" name="Straight Arrow Connector 14">
              <a:extLst>
                <a:ext uri="{FF2B5EF4-FFF2-40B4-BE49-F238E27FC236}">
                  <a16:creationId xmlns:a16="http://schemas.microsoft.com/office/drawing/2014/main" id="{00000000-0008-0000-1100-00000F000000}"/>
                </a:ext>
              </a:extLst>
            </xdr:cNvPr>
            <xdr:cNvCxnSpPr/>
          </xdr:nvCxnSpPr>
          <xdr:spPr>
            <a:xfrm flipV="1">
              <a:off x="11236402571" y="1691002"/>
              <a:ext cx="251379" cy="0"/>
            </a:xfrm>
            <a:prstGeom prst="straightConnector1">
              <a:avLst/>
            </a:prstGeom>
            <a:ln w="127000">
              <a:solidFill>
                <a:srgbClr val="8BD2F4">
                  <a:alpha val="66000"/>
                </a:srgbClr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  <xdr:cxnSp macro="">
          <xdr:nvCxnSpPr>
            <xdr:cNvPr id="16" name="Straight Arrow Connector 15">
              <a:extLst>
                <a:ext uri="{FF2B5EF4-FFF2-40B4-BE49-F238E27FC236}">
                  <a16:creationId xmlns:a16="http://schemas.microsoft.com/office/drawing/2014/main" id="{00000000-0008-0000-1100-000010000000}"/>
                </a:ext>
              </a:extLst>
            </xdr:cNvPr>
            <xdr:cNvCxnSpPr/>
          </xdr:nvCxnSpPr>
          <xdr:spPr>
            <a:xfrm flipV="1">
              <a:off x="11236260507" y="1681477"/>
              <a:ext cx="212092" cy="0"/>
            </a:xfrm>
            <a:prstGeom prst="straightConnector1">
              <a:avLst/>
            </a:prstGeom>
            <a:ln w="127000">
              <a:solidFill>
                <a:srgbClr val="8BD2F4"/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419100</xdr:colOff>
      <xdr:row>1</xdr:row>
      <xdr:rowOff>142875</xdr:rowOff>
    </xdr:from>
    <xdr:to>
      <xdr:col>9</xdr:col>
      <xdr:colOff>76200</xdr:colOff>
      <xdr:row>6</xdr:row>
      <xdr:rowOff>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1100-000014000000}"/>
            </a:ext>
          </a:extLst>
        </xdr:cNvPr>
        <xdr:cNvSpPr/>
      </xdr:nvSpPr>
      <xdr:spPr>
        <a:xfrm>
          <a:off x="9982123800" y="333375"/>
          <a:ext cx="4591050" cy="809625"/>
        </a:xfrm>
        <a:prstGeom prst="rect">
          <a:avLst/>
        </a:prstGeom>
        <a:noFill/>
        <a:ln>
          <a:noFill/>
        </a:ln>
        <a:effectLst>
          <a:softEdge rad="63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200">
              <a:solidFill>
                <a:schemeClr val="bg1">
                  <a:lumMod val="65000"/>
                </a:schemeClr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ANNUAL REPORT STATISTICAL APPENDIX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615221</xdr:colOff>
      <xdr:row>6</xdr:row>
      <xdr:rowOff>0</xdr:rowOff>
    </xdr:from>
    <xdr:to>
      <xdr:col>2</xdr:col>
      <xdr:colOff>1721</xdr:colOff>
      <xdr:row>9</xdr:row>
      <xdr:rowOff>177075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145479" y="1085850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371475</xdr:colOff>
      <xdr:row>6</xdr:row>
      <xdr:rowOff>0</xdr:rowOff>
    </xdr:from>
    <xdr:to>
      <xdr:col>13</xdr:col>
      <xdr:colOff>405675</xdr:colOff>
      <xdr:row>9</xdr:row>
      <xdr:rowOff>177075</xdr:rowOff>
    </xdr:to>
    <xdr:pic>
      <xdr:nvPicPr>
        <xdr:cNvPr id="7" name="Pictur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6826125" y="1085850"/>
          <a:ext cx="720000" cy="72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79501</xdr:colOff>
      <xdr:row>4</xdr:row>
      <xdr:rowOff>175932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GrpSpPr/>
      </xdr:nvGrpSpPr>
      <xdr:grpSpPr>
        <a:xfrm>
          <a:off x="11069865974" y="0"/>
          <a:ext cx="12052426" cy="899832"/>
          <a:chOff x="11224981378" y="0"/>
          <a:chExt cx="11700001" cy="899832"/>
        </a:xfrm>
      </xdr:grpSpPr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00000000-0008-0000-1200-00000C000000}"/>
              </a:ext>
            </a:extLst>
          </xdr:cNvPr>
          <xdr:cNvGrpSpPr/>
        </xdr:nvGrpSpPr>
        <xdr:grpSpPr>
          <a:xfrm>
            <a:off x="11224981378" y="0"/>
            <a:ext cx="11700001" cy="899832"/>
            <a:chOff x="11224959615" y="0"/>
            <a:chExt cx="11187560" cy="899832"/>
          </a:xfrm>
        </xdr:grpSpPr>
        <xdr:pic>
          <xdr:nvPicPr>
            <xdr:cNvPr id="17" name="Picture 16">
              <a:extLst>
                <a:ext uri="{FF2B5EF4-FFF2-40B4-BE49-F238E27FC236}">
                  <a16:creationId xmlns:a16="http://schemas.microsoft.com/office/drawing/2014/main" id="{00000000-0008-0000-12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1224993294" y="0"/>
              <a:ext cx="11153136" cy="564532"/>
            </a:xfrm>
            <a:prstGeom prst="rect">
              <a:avLst/>
            </a:prstGeom>
          </xdr:spPr>
        </xdr:pic>
        <xdr:pic>
          <xdr:nvPicPr>
            <xdr:cNvPr id="18" name="Picture 17">
              <a:extLst>
                <a:ext uri="{FF2B5EF4-FFF2-40B4-BE49-F238E27FC236}">
                  <a16:creationId xmlns:a16="http://schemas.microsoft.com/office/drawing/2014/main" id="{00000000-0008-0000-1200-00001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229266446" y="218649"/>
              <a:ext cx="2582718" cy="453809"/>
            </a:xfrm>
            <a:prstGeom prst="rect">
              <a:avLst/>
            </a:prstGeom>
          </xdr:spPr>
        </xdr:pic>
        <xdr:sp macro="" textlink="">
          <xdr:nvSpPr>
            <xdr:cNvPr id="19" name="Rectangle 18">
              <a:extLst>
                <a:ext uri="{FF2B5EF4-FFF2-40B4-BE49-F238E27FC236}">
                  <a16:creationId xmlns:a16="http://schemas.microsoft.com/office/drawing/2014/main" id="{00000000-0008-0000-1200-000013000000}"/>
                </a:ext>
              </a:extLst>
            </xdr:cNvPr>
            <xdr:cNvSpPr/>
          </xdr:nvSpPr>
          <xdr:spPr>
            <a:xfrm>
              <a:off x="11224959615" y="283626"/>
              <a:ext cx="11187560" cy="616206"/>
            </a:xfrm>
            <a:prstGeom prst="rect">
              <a:avLst/>
            </a:prstGeom>
            <a:solidFill>
              <a:srgbClr val="8BD2F4">
                <a:alpha val="36000"/>
              </a:srgbClr>
            </a:solidFill>
            <a:ln>
              <a:noFill/>
            </a:ln>
            <a:effectLst>
              <a:softEdge rad="6350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l" rtl="1"/>
              <a:r>
                <a:rPr lang="ar-SA" sz="180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الملحق الإحصائي</a:t>
              </a:r>
              <a:r>
                <a:rPr lang="ar-SA" sz="1800" baseline="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 للتقرير</a:t>
              </a:r>
              <a:r>
                <a:rPr lang="ar-SA" sz="180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 السنوي</a:t>
              </a:r>
            </a:p>
          </xdr:txBody>
        </xdr:sp>
      </xdr:grpSp>
      <xdr:grpSp>
        <xdr:nvGrpSpPr>
          <xdr:cNvPr id="13" name="Group 12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1200-00000D000000}"/>
              </a:ext>
            </a:extLst>
          </xdr:cNvPr>
          <xdr:cNvGrpSpPr/>
        </xdr:nvGrpSpPr>
        <xdr:grpSpPr>
          <a:xfrm>
            <a:off x="11235499500" y="257174"/>
            <a:ext cx="1078250" cy="453279"/>
            <a:chOff x="11235575700" y="1457324"/>
            <a:chExt cx="1078250" cy="453279"/>
          </a:xfrm>
        </xdr:grpSpPr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00000000-0008-0000-1200-00000E000000}"/>
                </a:ext>
              </a:extLst>
            </xdr:cNvPr>
            <xdr:cNvSpPr/>
          </xdr:nvSpPr>
          <xdr:spPr>
            <a:xfrm>
              <a:off x="11235575700" y="1457324"/>
              <a:ext cx="1038225" cy="453279"/>
            </a:xfrm>
            <a:prstGeom prst="rect">
              <a:avLst/>
            </a:prstGeom>
            <a:noFill/>
            <a:ln>
              <a:solidFill>
                <a:srgbClr val="8BD2F4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l" rtl="1"/>
              <a:r>
                <a:rPr lang="ar-SA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الصفحة</a:t>
              </a:r>
              <a:endParaRPr lang="en-US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  <a:p>
              <a:pPr algn="l" rtl="1"/>
              <a:r>
                <a:rPr lang="en-US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</a:t>
              </a:r>
              <a:r>
                <a:rPr lang="ar-SA" sz="1000" baseline="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الرئيسية</a:t>
              </a:r>
              <a:endParaRPr lang="ar-SA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</xdr:txBody>
        </xdr:sp>
        <xdr:cxnSp macro="">
          <xdr:nvCxnSpPr>
            <xdr:cNvPr id="15" name="Straight Arrow Connector 14">
              <a:extLst>
                <a:ext uri="{FF2B5EF4-FFF2-40B4-BE49-F238E27FC236}">
                  <a16:creationId xmlns:a16="http://schemas.microsoft.com/office/drawing/2014/main" id="{00000000-0008-0000-1200-00000F000000}"/>
                </a:ext>
              </a:extLst>
            </xdr:cNvPr>
            <xdr:cNvCxnSpPr/>
          </xdr:nvCxnSpPr>
          <xdr:spPr>
            <a:xfrm flipV="1">
              <a:off x="11236402571" y="1691002"/>
              <a:ext cx="251379" cy="0"/>
            </a:xfrm>
            <a:prstGeom prst="straightConnector1">
              <a:avLst/>
            </a:prstGeom>
            <a:ln w="127000">
              <a:solidFill>
                <a:srgbClr val="8BD2F4">
                  <a:alpha val="66000"/>
                </a:srgbClr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  <xdr:cxnSp macro="">
          <xdr:nvCxnSpPr>
            <xdr:cNvPr id="16" name="Straight Arrow Connector 15">
              <a:extLst>
                <a:ext uri="{FF2B5EF4-FFF2-40B4-BE49-F238E27FC236}">
                  <a16:creationId xmlns:a16="http://schemas.microsoft.com/office/drawing/2014/main" id="{00000000-0008-0000-1200-000010000000}"/>
                </a:ext>
              </a:extLst>
            </xdr:cNvPr>
            <xdr:cNvCxnSpPr/>
          </xdr:nvCxnSpPr>
          <xdr:spPr>
            <a:xfrm flipV="1">
              <a:off x="11236260507" y="1681477"/>
              <a:ext cx="212092" cy="0"/>
            </a:xfrm>
            <a:prstGeom prst="straightConnector1">
              <a:avLst/>
            </a:prstGeom>
            <a:ln w="127000">
              <a:solidFill>
                <a:srgbClr val="8BD2F4"/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400050</xdr:colOff>
      <xdr:row>1</xdr:row>
      <xdr:rowOff>133350</xdr:rowOff>
    </xdr:from>
    <xdr:to>
      <xdr:col>7</xdr:col>
      <xdr:colOff>742950</xdr:colOff>
      <xdr:row>5</xdr:row>
      <xdr:rowOff>180975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SpPr/>
      </xdr:nvSpPr>
      <xdr:spPr>
        <a:xfrm>
          <a:off x="9983228700" y="323850"/>
          <a:ext cx="4591050" cy="809625"/>
        </a:xfrm>
        <a:prstGeom prst="rect">
          <a:avLst/>
        </a:prstGeom>
        <a:noFill/>
        <a:ln>
          <a:noFill/>
        </a:ln>
        <a:effectLst>
          <a:softEdge rad="63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200">
              <a:solidFill>
                <a:schemeClr val="bg1">
                  <a:lumMod val="65000"/>
                </a:schemeClr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ANNUAL REPORT STATISTICAL APPENDIX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615221</xdr:colOff>
      <xdr:row>6</xdr:row>
      <xdr:rowOff>0</xdr:rowOff>
    </xdr:from>
    <xdr:to>
      <xdr:col>1</xdr:col>
      <xdr:colOff>1225684</xdr:colOff>
      <xdr:row>10</xdr:row>
      <xdr:rowOff>182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897704" y="1085850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19</xdr:col>
      <xdr:colOff>242025</xdr:colOff>
      <xdr:row>6</xdr:row>
      <xdr:rowOff>0</xdr:rowOff>
    </xdr:from>
    <xdr:to>
      <xdr:col>20</xdr:col>
      <xdr:colOff>276225</xdr:colOff>
      <xdr:row>10</xdr:row>
      <xdr:rowOff>182</xdr:rowOff>
    </xdr:to>
    <xdr:pic>
      <xdr:nvPicPr>
        <xdr:cNvPr id="7" name="Pictur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583975" y="1085850"/>
          <a:ext cx="720000" cy="72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25</xdr:col>
      <xdr:colOff>583407</xdr:colOff>
      <xdr:row>4</xdr:row>
      <xdr:rowOff>175932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GrpSpPr/>
      </xdr:nvGrpSpPr>
      <xdr:grpSpPr>
        <a:xfrm>
          <a:off x="11129379093" y="0"/>
          <a:ext cx="18626478" cy="883503"/>
          <a:chOff x="11224981378" y="0"/>
          <a:chExt cx="11700001" cy="899832"/>
        </a:xfrm>
      </xdr:grpSpPr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00000000-0008-0000-1300-00000C000000}"/>
              </a:ext>
            </a:extLst>
          </xdr:cNvPr>
          <xdr:cNvGrpSpPr/>
        </xdr:nvGrpSpPr>
        <xdr:grpSpPr>
          <a:xfrm>
            <a:off x="11224981378" y="0"/>
            <a:ext cx="11700001" cy="899832"/>
            <a:chOff x="11224959615" y="0"/>
            <a:chExt cx="11187560" cy="899832"/>
          </a:xfrm>
        </xdr:grpSpPr>
        <xdr:pic>
          <xdr:nvPicPr>
            <xdr:cNvPr id="17" name="Picture 16">
              <a:extLst>
                <a:ext uri="{FF2B5EF4-FFF2-40B4-BE49-F238E27FC236}">
                  <a16:creationId xmlns:a16="http://schemas.microsoft.com/office/drawing/2014/main" id="{00000000-0008-0000-13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1224993294" y="0"/>
              <a:ext cx="11153136" cy="564532"/>
            </a:xfrm>
            <a:prstGeom prst="rect">
              <a:avLst/>
            </a:prstGeom>
          </xdr:spPr>
        </xdr:pic>
        <xdr:pic>
          <xdr:nvPicPr>
            <xdr:cNvPr id="18" name="Picture 17">
              <a:extLst>
                <a:ext uri="{FF2B5EF4-FFF2-40B4-BE49-F238E27FC236}">
                  <a16:creationId xmlns:a16="http://schemas.microsoft.com/office/drawing/2014/main" id="{00000000-0008-0000-1300-00001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229266446" y="218649"/>
              <a:ext cx="2582718" cy="453809"/>
            </a:xfrm>
            <a:prstGeom prst="rect">
              <a:avLst/>
            </a:prstGeom>
          </xdr:spPr>
        </xdr:pic>
        <xdr:sp macro="" textlink="">
          <xdr:nvSpPr>
            <xdr:cNvPr id="19" name="Rectangle 18">
              <a:extLst>
                <a:ext uri="{FF2B5EF4-FFF2-40B4-BE49-F238E27FC236}">
                  <a16:creationId xmlns:a16="http://schemas.microsoft.com/office/drawing/2014/main" id="{00000000-0008-0000-1300-000013000000}"/>
                </a:ext>
              </a:extLst>
            </xdr:cNvPr>
            <xdr:cNvSpPr/>
          </xdr:nvSpPr>
          <xdr:spPr>
            <a:xfrm>
              <a:off x="11224959615" y="283626"/>
              <a:ext cx="11187560" cy="616206"/>
            </a:xfrm>
            <a:prstGeom prst="rect">
              <a:avLst/>
            </a:prstGeom>
            <a:solidFill>
              <a:srgbClr val="8BD2F4">
                <a:alpha val="36000"/>
              </a:srgbClr>
            </a:solidFill>
            <a:ln>
              <a:noFill/>
            </a:ln>
            <a:effectLst>
              <a:softEdge rad="6350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l" rtl="1"/>
              <a:r>
                <a:rPr lang="ar-SA" sz="180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الملحق الإحصائي للتقرير السنوي</a:t>
              </a:r>
            </a:p>
          </xdr:txBody>
        </xdr:sp>
      </xdr:grpSp>
      <xdr:grpSp>
        <xdr:nvGrpSpPr>
          <xdr:cNvPr id="13" name="Group 12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1300-00000D000000}"/>
              </a:ext>
            </a:extLst>
          </xdr:cNvPr>
          <xdr:cNvGrpSpPr/>
        </xdr:nvGrpSpPr>
        <xdr:grpSpPr>
          <a:xfrm>
            <a:off x="11235499500" y="257174"/>
            <a:ext cx="1078250" cy="453279"/>
            <a:chOff x="11235575700" y="1457324"/>
            <a:chExt cx="1078250" cy="453279"/>
          </a:xfrm>
        </xdr:grpSpPr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00000000-0008-0000-1300-00000E000000}"/>
                </a:ext>
              </a:extLst>
            </xdr:cNvPr>
            <xdr:cNvSpPr/>
          </xdr:nvSpPr>
          <xdr:spPr>
            <a:xfrm>
              <a:off x="11235575700" y="1457324"/>
              <a:ext cx="1038225" cy="453279"/>
            </a:xfrm>
            <a:prstGeom prst="rect">
              <a:avLst/>
            </a:prstGeom>
            <a:noFill/>
            <a:ln>
              <a:solidFill>
                <a:srgbClr val="8BD2F4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l" rtl="1"/>
              <a:r>
                <a:rPr lang="ar-SA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الصفحة</a:t>
              </a:r>
              <a:endParaRPr lang="en-US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  <a:p>
              <a:pPr algn="l" rtl="1"/>
              <a:r>
                <a:rPr lang="en-US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</a:t>
              </a:r>
              <a:r>
                <a:rPr lang="ar-SA" sz="1000" baseline="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الرئيسية</a:t>
              </a:r>
              <a:endParaRPr lang="ar-SA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</xdr:txBody>
        </xdr:sp>
        <xdr:cxnSp macro="">
          <xdr:nvCxnSpPr>
            <xdr:cNvPr id="15" name="Straight Arrow Connector 14">
              <a:extLst>
                <a:ext uri="{FF2B5EF4-FFF2-40B4-BE49-F238E27FC236}">
                  <a16:creationId xmlns:a16="http://schemas.microsoft.com/office/drawing/2014/main" id="{00000000-0008-0000-1300-00000F000000}"/>
                </a:ext>
              </a:extLst>
            </xdr:cNvPr>
            <xdr:cNvCxnSpPr/>
          </xdr:nvCxnSpPr>
          <xdr:spPr>
            <a:xfrm flipV="1">
              <a:off x="11236402571" y="1691002"/>
              <a:ext cx="251379" cy="0"/>
            </a:xfrm>
            <a:prstGeom prst="straightConnector1">
              <a:avLst/>
            </a:prstGeom>
            <a:ln w="127000">
              <a:solidFill>
                <a:srgbClr val="8BD2F4">
                  <a:alpha val="66000"/>
                </a:srgbClr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  <xdr:cxnSp macro="">
          <xdr:nvCxnSpPr>
            <xdr:cNvPr id="16" name="Straight Arrow Connector 15">
              <a:extLst>
                <a:ext uri="{FF2B5EF4-FFF2-40B4-BE49-F238E27FC236}">
                  <a16:creationId xmlns:a16="http://schemas.microsoft.com/office/drawing/2014/main" id="{00000000-0008-0000-1300-000010000000}"/>
                </a:ext>
              </a:extLst>
            </xdr:cNvPr>
            <xdr:cNvCxnSpPr/>
          </xdr:nvCxnSpPr>
          <xdr:spPr>
            <a:xfrm flipV="1">
              <a:off x="11236260507" y="1681477"/>
              <a:ext cx="212092" cy="0"/>
            </a:xfrm>
            <a:prstGeom prst="straightConnector1">
              <a:avLst/>
            </a:prstGeom>
            <a:ln w="127000">
              <a:solidFill>
                <a:srgbClr val="8BD2F4"/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990597</xdr:colOff>
      <xdr:row>1</xdr:row>
      <xdr:rowOff>140494</xdr:rowOff>
    </xdr:from>
    <xdr:to>
      <xdr:col>13</xdr:col>
      <xdr:colOff>40478</xdr:colOff>
      <xdr:row>5</xdr:row>
      <xdr:rowOff>188119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SpPr/>
      </xdr:nvSpPr>
      <xdr:spPr>
        <a:xfrm>
          <a:off x="9942559335" y="330994"/>
          <a:ext cx="5348287" cy="809625"/>
        </a:xfrm>
        <a:prstGeom prst="rect">
          <a:avLst/>
        </a:prstGeom>
        <a:noFill/>
        <a:ln>
          <a:noFill/>
        </a:ln>
        <a:effectLst>
          <a:softEdge rad="63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200">
              <a:solidFill>
                <a:schemeClr val="bg1">
                  <a:lumMod val="65000"/>
                </a:schemeClr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ANNUAL REPORT STATISTICAL APPENDIX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624746</xdr:colOff>
      <xdr:row>6</xdr:row>
      <xdr:rowOff>0</xdr:rowOff>
    </xdr:from>
    <xdr:to>
      <xdr:col>1</xdr:col>
      <xdr:colOff>1237590</xdr:colOff>
      <xdr:row>10</xdr:row>
      <xdr:rowOff>182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888179" y="1085850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19</xdr:col>
      <xdr:colOff>242025</xdr:colOff>
      <xdr:row>6</xdr:row>
      <xdr:rowOff>0</xdr:rowOff>
    </xdr:from>
    <xdr:to>
      <xdr:col>20</xdr:col>
      <xdr:colOff>276225</xdr:colOff>
      <xdr:row>10</xdr:row>
      <xdr:rowOff>182</xdr:rowOff>
    </xdr:to>
    <xdr:pic>
      <xdr:nvPicPr>
        <xdr:cNvPr id="7" name="Pictur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583975" y="1085850"/>
          <a:ext cx="720000" cy="72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25</xdr:col>
      <xdr:colOff>571499</xdr:colOff>
      <xdr:row>4</xdr:row>
      <xdr:rowOff>175932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GrpSpPr/>
      </xdr:nvGrpSpPr>
      <xdr:grpSpPr>
        <a:xfrm>
          <a:off x="11040351301" y="0"/>
          <a:ext cx="18500270" cy="872618"/>
          <a:chOff x="11224981378" y="0"/>
          <a:chExt cx="11700001" cy="899832"/>
        </a:xfrm>
      </xdr:grpSpPr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00000000-0008-0000-1400-00000C000000}"/>
              </a:ext>
            </a:extLst>
          </xdr:cNvPr>
          <xdr:cNvGrpSpPr/>
        </xdr:nvGrpSpPr>
        <xdr:grpSpPr>
          <a:xfrm>
            <a:off x="11224981378" y="0"/>
            <a:ext cx="11700001" cy="899832"/>
            <a:chOff x="11224959615" y="0"/>
            <a:chExt cx="11187560" cy="899832"/>
          </a:xfrm>
        </xdr:grpSpPr>
        <xdr:pic>
          <xdr:nvPicPr>
            <xdr:cNvPr id="17" name="Picture 16">
              <a:extLst>
                <a:ext uri="{FF2B5EF4-FFF2-40B4-BE49-F238E27FC236}">
                  <a16:creationId xmlns:a16="http://schemas.microsoft.com/office/drawing/2014/main" id="{00000000-0008-0000-14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1224993294" y="0"/>
              <a:ext cx="11153136" cy="564532"/>
            </a:xfrm>
            <a:prstGeom prst="rect">
              <a:avLst/>
            </a:prstGeom>
          </xdr:spPr>
        </xdr:pic>
        <xdr:pic>
          <xdr:nvPicPr>
            <xdr:cNvPr id="18" name="Picture 17">
              <a:extLst>
                <a:ext uri="{FF2B5EF4-FFF2-40B4-BE49-F238E27FC236}">
                  <a16:creationId xmlns:a16="http://schemas.microsoft.com/office/drawing/2014/main" id="{00000000-0008-0000-1400-00001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229266446" y="218649"/>
              <a:ext cx="2582718" cy="453809"/>
            </a:xfrm>
            <a:prstGeom prst="rect">
              <a:avLst/>
            </a:prstGeom>
          </xdr:spPr>
        </xdr:pic>
        <xdr:sp macro="" textlink="">
          <xdr:nvSpPr>
            <xdr:cNvPr id="19" name="Rectangle 18">
              <a:extLst>
                <a:ext uri="{FF2B5EF4-FFF2-40B4-BE49-F238E27FC236}">
                  <a16:creationId xmlns:a16="http://schemas.microsoft.com/office/drawing/2014/main" id="{00000000-0008-0000-1400-000013000000}"/>
                </a:ext>
              </a:extLst>
            </xdr:cNvPr>
            <xdr:cNvSpPr/>
          </xdr:nvSpPr>
          <xdr:spPr>
            <a:xfrm>
              <a:off x="11224959615" y="283626"/>
              <a:ext cx="11187560" cy="616206"/>
            </a:xfrm>
            <a:prstGeom prst="rect">
              <a:avLst/>
            </a:prstGeom>
            <a:solidFill>
              <a:srgbClr val="8BD2F4">
                <a:alpha val="36000"/>
              </a:srgbClr>
            </a:solidFill>
            <a:ln>
              <a:noFill/>
            </a:ln>
            <a:effectLst>
              <a:softEdge rad="6350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l" rtl="1"/>
              <a:r>
                <a:rPr lang="ar-SA" sz="180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الملحق الإحصائي للتقرير السنوي</a:t>
              </a:r>
            </a:p>
          </xdr:txBody>
        </xdr:sp>
      </xdr:grpSp>
      <xdr:grpSp>
        <xdr:nvGrpSpPr>
          <xdr:cNvPr id="13" name="Group 12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1400-00000D000000}"/>
              </a:ext>
            </a:extLst>
          </xdr:cNvPr>
          <xdr:cNvGrpSpPr/>
        </xdr:nvGrpSpPr>
        <xdr:grpSpPr>
          <a:xfrm>
            <a:off x="11235499500" y="257174"/>
            <a:ext cx="1078250" cy="453279"/>
            <a:chOff x="11235575700" y="1457324"/>
            <a:chExt cx="1078250" cy="453279"/>
          </a:xfrm>
        </xdr:grpSpPr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00000000-0008-0000-1400-00000E000000}"/>
                </a:ext>
              </a:extLst>
            </xdr:cNvPr>
            <xdr:cNvSpPr/>
          </xdr:nvSpPr>
          <xdr:spPr>
            <a:xfrm>
              <a:off x="11235575700" y="1457324"/>
              <a:ext cx="1038225" cy="453279"/>
            </a:xfrm>
            <a:prstGeom prst="rect">
              <a:avLst/>
            </a:prstGeom>
            <a:noFill/>
            <a:ln>
              <a:solidFill>
                <a:srgbClr val="8BD2F4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l" rtl="1"/>
              <a:r>
                <a:rPr lang="ar-SA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الصفحة</a:t>
              </a:r>
              <a:endParaRPr lang="en-US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  <a:p>
              <a:pPr algn="l" rtl="1"/>
              <a:r>
                <a:rPr lang="en-US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</a:t>
              </a:r>
              <a:r>
                <a:rPr lang="ar-SA" sz="1000" baseline="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الرئيسية</a:t>
              </a:r>
              <a:endParaRPr lang="ar-SA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</xdr:txBody>
        </xdr:sp>
        <xdr:cxnSp macro="">
          <xdr:nvCxnSpPr>
            <xdr:cNvPr id="15" name="Straight Arrow Connector 14">
              <a:extLst>
                <a:ext uri="{FF2B5EF4-FFF2-40B4-BE49-F238E27FC236}">
                  <a16:creationId xmlns:a16="http://schemas.microsoft.com/office/drawing/2014/main" id="{00000000-0008-0000-1400-00000F000000}"/>
                </a:ext>
              </a:extLst>
            </xdr:cNvPr>
            <xdr:cNvCxnSpPr/>
          </xdr:nvCxnSpPr>
          <xdr:spPr>
            <a:xfrm flipV="1">
              <a:off x="11236402571" y="1691002"/>
              <a:ext cx="251379" cy="0"/>
            </a:xfrm>
            <a:prstGeom prst="straightConnector1">
              <a:avLst/>
            </a:prstGeom>
            <a:ln w="127000">
              <a:solidFill>
                <a:srgbClr val="8BD2F4">
                  <a:alpha val="66000"/>
                </a:srgbClr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  <xdr:cxnSp macro="">
          <xdr:nvCxnSpPr>
            <xdr:cNvPr id="16" name="Straight Arrow Connector 15">
              <a:extLst>
                <a:ext uri="{FF2B5EF4-FFF2-40B4-BE49-F238E27FC236}">
                  <a16:creationId xmlns:a16="http://schemas.microsoft.com/office/drawing/2014/main" id="{00000000-0008-0000-1400-000010000000}"/>
                </a:ext>
              </a:extLst>
            </xdr:cNvPr>
            <xdr:cNvCxnSpPr/>
          </xdr:nvCxnSpPr>
          <xdr:spPr>
            <a:xfrm flipV="1">
              <a:off x="11236260507" y="1681477"/>
              <a:ext cx="212092" cy="0"/>
            </a:xfrm>
            <a:prstGeom prst="straightConnector1">
              <a:avLst/>
            </a:prstGeom>
            <a:ln w="127000">
              <a:solidFill>
                <a:srgbClr val="8BD2F4"/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1023938</xdr:colOff>
      <xdr:row>1</xdr:row>
      <xdr:rowOff>130969</xdr:rowOff>
    </xdr:from>
    <xdr:to>
      <xdr:col>13</xdr:col>
      <xdr:colOff>61913</xdr:colOff>
      <xdr:row>5</xdr:row>
      <xdr:rowOff>188119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SpPr/>
      </xdr:nvSpPr>
      <xdr:spPr>
        <a:xfrm>
          <a:off x="9942537900" y="321469"/>
          <a:ext cx="5336381" cy="819150"/>
        </a:xfrm>
        <a:prstGeom prst="rect">
          <a:avLst/>
        </a:prstGeom>
        <a:noFill/>
        <a:ln>
          <a:noFill/>
        </a:ln>
        <a:effectLst>
          <a:softEdge rad="63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200">
              <a:solidFill>
                <a:schemeClr val="bg1">
                  <a:lumMod val="65000"/>
                </a:schemeClr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ANNUAL REPORT STATISTICAL APPENDIX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643796</xdr:colOff>
      <xdr:row>6</xdr:row>
      <xdr:rowOff>0</xdr:rowOff>
    </xdr:from>
    <xdr:to>
      <xdr:col>1</xdr:col>
      <xdr:colOff>1256640</xdr:colOff>
      <xdr:row>10</xdr:row>
      <xdr:rowOff>182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869129" y="1085850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19</xdr:col>
      <xdr:colOff>261075</xdr:colOff>
      <xdr:row>6</xdr:row>
      <xdr:rowOff>0</xdr:rowOff>
    </xdr:from>
    <xdr:to>
      <xdr:col>20</xdr:col>
      <xdr:colOff>295275</xdr:colOff>
      <xdr:row>10</xdr:row>
      <xdr:rowOff>182</xdr:rowOff>
    </xdr:to>
    <xdr:pic>
      <xdr:nvPicPr>
        <xdr:cNvPr id="7" name="Pictur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564925" y="1085850"/>
          <a:ext cx="720000" cy="720000"/>
        </a:xfrm>
        <a:prstGeom prst="rect">
          <a:avLst/>
        </a:prstGeom>
      </xdr:spPr>
    </xdr:pic>
    <xdr:clientData/>
  </xdr:twoCellAnchor>
  <xdr:twoCellAnchor>
    <xdr:from>
      <xdr:col>0</xdr:col>
      <xdr:colOff>1</xdr:colOff>
      <xdr:row>0</xdr:row>
      <xdr:rowOff>0</xdr:rowOff>
    </xdr:from>
    <xdr:to>
      <xdr:col>25</xdr:col>
      <xdr:colOff>571500</xdr:colOff>
      <xdr:row>4</xdr:row>
      <xdr:rowOff>175932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GrpSpPr/>
      </xdr:nvGrpSpPr>
      <xdr:grpSpPr>
        <a:xfrm>
          <a:off x="11129391000" y="0"/>
          <a:ext cx="18614570" cy="883503"/>
          <a:chOff x="11224981378" y="0"/>
          <a:chExt cx="11700001" cy="899832"/>
        </a:xfrm>
      </xdr:grpSpPr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00000000-0008-0000-1500-00000C000000}"/>
              </a:ext>
            </a:extLst>
          </xdr:cNvPr>
          <xdr:cNvGrpSpPr/>
        </xdr:nvGrpSpPr>
        <xdr:grpSpPr>
          <a:xfrm>
            <a:off x="11224981378" y="0"/>
            <a:ext cx="11700001" cy="899832"/>
            <a:chOff x="11224959615" y="0"/>
            <a:chExt cx="11187560" cy="899832"/>
          </a:xfrm>
        </xdr:grpSpPr>
        <xdr:pic>
          <xdr:nvPicPr>
            <xdr:cNvPr id="17" name="Picture 16">
              <a:extLst>
                <a:ext uri="{FF2B5EF4-FFF2-40B4-BE49-F238E27FC236}">
                  <a16:creationId xmlns:a16="http://schemas.microsoft.com/office/drawing/2014/main" id="{00000000-0008-0000-15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1224993294" y="0"/>
              <a:ext cx="11153136" cy="564532"/>
            </a:xfrm>
            <a:prstGeom prst="rect">
              <a:avLst/>
            </a:prstGeom>
          </xdr:spPr>
        </xdr:pic>
        <xdr:pic>
          <xdr:nvPicPr>
            <xdr:cNvPr id="18" name="Picture 17">
              <a:extLst>
                <a:ext uri="{FF2B5EF4-FFF2-40B4-BE49-F238E27FC236}">
                  <a16:creationId xmlns:a16="http://schemas.microsoft.com/office/drawing/2014/main" id="{00000000-0008-0000-1500-00001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229266446" y="218649"/>
              <a:ext cx="2582718" cy="453809"/>
            </a:xfrm>
            <a:prstGeom prst="rect">
              <a:avLst/>
            </a:prstGeom>
          </xdr:spPr>
        </xdr:pic>
        <xdr:sp macro="" textlink="">
          <xdr:nvSpPr>
            <xdr:cNvPr id="19" name="Rectangle 18">
              <a:extLst>
                <a:ext uri="{FF2B5EF4-FFF2-40B4-BE49-F238E27FC236}">
                  <a16:creationId xmlns:a16="http://schemas.microsoft.com/office/drawing/2014/main" id="{00000000-0008-0000-1500-000013000000}"/>
                </a:ext>
              </a:extLst>
            </xdr:cNvPr>
            <xdr:cNvSpPr/>
          </xdr:nvSpPr>
          <xdr:spPr>
            <a:xfrm>
              <a:off x="11224959615" y="283626"/>
              <a:ext cx="11187560" cy="616206"/>
            </a:xfrm>
            <a:prstGeom prst="rect">
              <a:avLst/>
            </a:prstGeom>
            <a:solidFill>
              <a:srgbClr val="8BD2F4">
                <a:alpha val="36000"/>
              </a:srgbClr>
            </a:solidFill>
            <a:ln>
              <a:noFill/>
            </a:ln>
            <a:effectLst>
              <a:softEdge rad="6350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l" rtl="1"/>
              <a:r>
                <a:rPr lang="ar-SA" sz="180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الملحق الإحصائي للتقرير السنوي</a:t>
              </a:r>
            </a:p>
          </xdr:txBody>
        </xdr:sp>
      </xdr:grpSp>
      <xdr:grpSp>
        <xdr:nvGrpSpPr>
          <xdr:cNvPr id="13" name="Group 12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1500-00000D000000}"/>
              </a:ext>
            </a:extLst>
          </xdr:cNvPr>
          <xdr:cNvGrpSpPr/>
        </xdr:nvGrpSpPr>
        <xdr:grpSpPr>
          <a:xfrm>
            <a:off x="11235499500" y="257174"/>
            <a:ext cx="1078250" cy="453279"/>
            <a:chOff x="11235575700" y="1457324"/>
            <a:chExt cx="1078250" cy="453279"/>
          </a:xfrm>
        </xdr:grpSpPr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00000000-0008-0000-1500-00000E000000}"/>
                </a:ext>
              </a:extLst>
            </xdr:cNvPr>
            <xdr:cNvSpPr/>
          </xdr:nvSpPr>
          <xdr:spPr>
            <a:xfrm>
              <a:off x="11235575700" y="1457324"/>
              <a:ext cx="1038225" cy="453279"/>
            </a:xfrm>
            <a:prstGeom prst="rect">
              <a:avLst/>
            </a:prstGeom>
            <a:noFill/>
            <a:ln>
              <a:solidFill>
                <a:srgbClr val="8BD2F4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l" rtl="1"/>
              <a:r>
                <a:rPr lang="ar-SA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الصفحة</a:t>
              </a:r>
              <a:endParaRPr lang="en-US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  <a:p>
              <a:pPr algn="l" rtl="1"/>
              <a:r>
                <a:rPr lang="en-US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</a:t>
              </a:r>
              <a:r>
                <a:rPr lang="ar-SA" sz="1000" baseline="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الرئيسية</a:t>
              </a:r>
              <a:endParaRPr lang="ar-SA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</xdr:txBody>
        </xdr:sp>
        <xdr:cxnSp macro="">
          <xdr:nvCxnSpPr>
            <xdr:cNvPr id="15" name="Straight Arrow Connector 14">
              <a:extLst>
                <a:ext uri="{FF2B5EF4-FFF2-40B4-BE49-F238E27FC236}">
                  <a16:creationId xmlns:a16="http://schemas.microsoft.com/office/drawing/2014/main" id="{00000000-0008-0000-1500-00000F000000}"/>
                </a:ext>
              </a:extLst>
            </xdr:cNvPr>
            <xdr:cNvCxnSpPr/>
          </xdr:nvCxnSpPr>
          <xdr:spPr>
            <a:xfrm flipV="1">
              <a:off x="11236402571" y="1691002"/>
              <a:ext cx="251379" cy="0"/>
            </a:xfrm>
            <a:prstGeom prst="straightConnector1">
              <a:avLst/>
            </a:prstGeom>
            <a:ln w="127000">
              <a:solidFill>
                <a:srgbClr val="8BD2F4">
                  <a:alpha val="66000"/>
                </a:srgbClr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  <xdr:cxnSp macro="">
          <xdr:nvCxnSpPr>
            <xdr:cNvPr id="16" name="Straight Arrow Connector 15">
              <a:extLst>
                <a:ext uri="{FF2B5EF4-FFF2-40B4-BE49-F238E27FC236}">
                  <a16:creationId xmlns:a16="http://schemas.microsoft.com/office/drawing/2014/main" id="{00000000-0008-0000-1500-000010000000}"/>
                </a:ext>
              </a:extLst>
            </xdr:cNvPr>
            <xdr:cNvCxnSpPr/>
          </xdr:nvCxnSpPr>
          <xdr:spPr>
            <a:xfrm flipV="1">
              <a:off x="11236260507" y="1681477"/>
              <a:ext cx="212092" cy="0"/>
            </a:xfrm>
            <a:prstGeom prst="straightConnector1">
              <a:avLst/>
            </a:prstGeom>
            <a:ln w="127000">
              <a:solidFill>
                <a:srgbClr val="8BD2F4"/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916779</xdr:colOff>
      <xdr:row>1</xdr:row>
      <xdr:rowOff>130970</xdr:rowOff>
    </xdr:from>
    <xdr:to>
      <xdr:col>10</xdr:col>
      <xdr:colOff>407191</xdr:colOff>
      <xdr:row>5</xdr:row>
      <xdr:rowOff>188120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1500-000014000000}"/>
            </a:ext>
          </a:extLst>
        </xdr:cNvPr>
        <xdr:cNvSpPr/>
      </xdr:nvSpPr>
      <xdr:spPr>
        <a:xfrm>
          <a:off x="9943407059" y="321470"/>
          <a:ext cx="4574381" cy="819150"/>
        </a:xfrm>
        <a:prstGeom prst="rect">
          <a:avLst/>
        </a:prstGeom>
        <a:noFill/>
        <a:ln>
          <a:noFill/>
        </a:ln>
        <a:effectLst>
          <a:softEdge rad="63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200">
              <a:solidFill>
                <a:schemeClr val="bg1">
                  <a:lumMod val="65000"/>
                </a:schemeClr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ANNUAL REPORT STATISTICAL APPENDIX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653321</xdr:colOff>
      <xdr:row>5</xdr:row>
      <xdr:rowOff>171450</xdr:rowOff>
    </xdr:from>
    <xdr:to>
      <xdr:col>1</xdr:col>
      <xdr:colOff>1263784</xdr:colOff>
      <xdr:row>9</xdr:row>
      <xdr:rowOff>167550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859604" y="10763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19</xdr:col>
      <xdr:colOff>251550</xdr:colOff>
      <xdr:row>5</xdr:row>
      <xdr:rowOff>171450</xdr:rowOff>
    </xdr:from>
    <xdr:to>
      <xdr:col>20</xdr:col>
      <xdr:colOff>285750</xdr:colOff>
      <xdr:row>9</xdr:row>
      <xdr:rowOff>167550</xdr:rowOff>
    </xdr:to>
    <xdr:pic>
      <xdr:nvPicPr>
        <xdr:cNvPr id="7" name="Pictur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574450" y="1076325"/>
          <a:ext cx="720000" cy="72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25</xdr:col>
      <xdr:colOff>547688</xdr:colOff>
      <xdr:row>4</xdr:row>
      <xdr:rowOff>175932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GrpSpPr/>
      </xdr:nvGrpSpPr>
      <xdr:grpSpPr>
        <a:xfrm>
          <a:off x="11129414812" y="0"/>
          <a:ext cx="18590759" cy="883503"/>
          <a:chOff x="11224981378" y="0"/>
          <a:chExt cx="11700001" cy="899832"/>
        </a:xfrm>
      </xdr:grpSpPr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00000000-0008-0000-1600-00000C000000}"/>
              </a:ext>
            </a:extLst>
          </xdr:cNvPr>
          <xdr:cNvGrpSpPr/>
        </xdr:nvGrpSpPr>
        <xdr:grpSpPr>
          <a:xfrm>
            <a:off x="11224981378" y="0"/>
            <a:ext cx="11700001" cy="899832"/>
            <a:chOff x="11224959615" y="0"/>
            <a:chExt cx="11187560" cy="899832"/>
          </a:xfrm>
        </xdr:grpSpPr>
        <xdr:pic>
          <xdr:nvPicPr>
            <xdr:cNvPr id="17" name="Picture 16">
              <a:extLst>
                <a:ext uri="{FF2B5EF4-FFF2-40B4-BE49-F238E27FC236}">
                  <a16:creationId xmlns:a16="http://schemas.microsoft.com/office/drawing/2014/main" id="{00000000-0008-0000-16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1224993294" y="0"/>
              <a:ext cx="11153136" cy="564532"/>
            </a:xfrm>
            <a:prstGeom prst="rect">
              <a:avLst/>
            </a:prstGeom>
          </xdr:spPr>
        </xdr:pic>
        <xdr:pic>
          <xdr:nvPicPr>
            <xdr:cNvPr id="18" name="Picture 17">
              <a:extLst>
                <a:ext uri="{FF2B5EF4-FFF2-40B4-BE49-F238E27FC236}">
                  <a16:creationId xmlns:a16="http://schemas.microsoft.com/office/drawing/2014/main" id="{00000000-0008-0000-1600-00001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229266446" y="218649"/>
              <a:ext cx="2582718" cy="453809"/>
            </a:xfrm>
            <a:prstGeom prst="rect">
              <a:avLst/>
            </a:prstGeom>
          </xdr:spPr>
        </xdr:pic>
        <xdr:sp macro="" textlink="">
          <xdr:nvSpPr>
            <xdr:cNvPr id="19" name="Rectangle 18">
              <a:extLst>
                <a:ext uri="{FF2B5EF4-FFF2-40B4-BE49-F238E27FC236}">
                  <a16:creationId xmlns:a16="http://schemas.microsoft.com/office/drawing/2014/main" id="{00000000-0008-0000-1600-000013000000}"/>
                </a:ext>
              </a:extLst>
            </xdr:cNvPr>
            <xdr:cNvSpPr/>
          </xdr:nvSpPr>
          <xdr:spPr>
            <a:xfrm>
              <a:off x="11224959615" y="283626"/>
              <a:ext cx="11187560" cy="616206"/>
            </a:xfrm>
            <a:prstGeom prst="rect">
              <a:avLst/>
            </a:prstGeom>
            <a:solidFill>
              <a:srgbClr val="8BD2F4">
                <a:alpha val="36000"/>
              </a:srgbClr>
            </a:solidFill>
            <a:ln>
              <a:noFill/>
            </a:ln>
            <a:effectLst>
              <a:softEdge rad="6350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l" rtl="1"/>
              <a:r>
                <a:rPr lang="ar-SA" sz="180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الملحق الإحصائي للتقرير السنوي</a:t>
              </a:r>
            </a:p>
          </xdr:txBody>
        </xdr:sp>
      </xdr:grpSp>
      <xdr:grpSp>
        <xdr:nvGrpSpPr>
          <xdr:cNvPr id="13" name="Group 12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1600-00000D000000}"/>
              </a:ext>
            </a:extLst>
          </xdr:cNvPr>
          <xdr:cNvGrpSpPr/>
        </xdr:nvGrpSpPr>
        <xdr:grpSpPr>
          <a:xfrm>
            <a:off x="11235499500" y="257174"/>
            <a:ext cx="1078250" cy="453279"/>
            <a:chOff x="11235575700" y="1457324"/>
            <a:chExt cx="1078250" cy="453279"/>
          </a:xfrm>
        </xdr:grpSpPr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00000000-0008-0000-1600-00000E000000}"/>
                </a:ext>
              </a:extLst>
            </xdr:cNvPr>
            <xdr:cNvSpPr/>
          </xdr:nvSpPr>
          <xdr:spPr>
            <a:xfrm>
              <a:off x="11235575700" y="1457324"/>
              <a:ext cx="1038225" cy="453279"/>
            </a:xfrm>
            <a:prstGeom prst="rect">
              <a:avLst/>
            </a:prstGeom>
            <a:noFill/>
            <a:ln>
              <a:solidFill>
                <a:srgbClr val="8BD2F4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l" rtl="1"/>
              <a:r>
                <a:rPr lang="ar-SA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الصفحة</a:t>
              </a:r>
              <a:endParaRPr lang="en-US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  <a:p>
              <a:pPr algn="l" rtl="1"/>
              <a:r>
                <a:rPr lang="en-US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</a:t>
              </a:r>
              <a:r>
                <a:rPr lang="ar-SA" sz="1000" baseline="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الرئيسية</a:t>
              </a:r>
              <a:endParaRPr lang="ar-SA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</xdr:txBody>
        </xdr:sp>
        <xdr:cxnSp macro="">
          <xdr:nvCxnSpPr>
            <xdr:cNvPr id="15" name="Straight Arrow Connector 14">
              <a:extLst>
                <a:ext uri="{FF2B5EF4-FFF2-40B4-BE49-F238E27FC236}">
                  <a16:creationId xmlns:a16="http://schemas.microsoft.com/office/drawing/2014/main" id="{00000000-0008-0000-1600-00000F000000}"/>
                </a:ext>
              </a:extLst>
            </xdr:cNvPr>
            <xdr:cNvCxnSpPr/>
          </xdr:nvCxnSpPr>
          <xdr:spPr>
            <a:xfrm flipV="1">
              <a:off x="11236402571" y="1691002"/>
              <a:ext cx="251379" cy="0"/>
            </a:xfrm>
            <a:prstGeom prst="straightConnector1">
              <a:avLst/>
            </a:prstGeom>
            <a:ln w="127000">
              <a:solidFill>
                <a:srgbClr val="8BD2F4">
                  <a:alpha val="66000"/>
                </a:srgbClr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  <xdr:cxnSp macro="">
          <xdr:nvCxnSpPr>
            <xdr:cNvPr id="16" name="Straight Arrow Connector 15">
              <a:extLst>
                <a:ext uri="{FF2B5EF4-FFF2-40B4-BE49-F238E27FC236}">
                  <a16:creationId xmlns:a16="http://schemas.microsoft.com/office/drawing/2014/main" id="{00000000-0008-0000-1600-000010000000}"/>
                </a:ext>
              </a:extLst>
            </xdr:cNvPr>
            <xdr:cNvCxnSpPr/>
          </xdr:nvCxnSpPr>
          <xdr:spPr>
            <a:xfrm flipV="1">
              <a:off x="11236260507" y="1681477"/>
              <a:ext cx="212092" cy="0"/>
            </a:xfrm>
            <a:prstGeom prst="straightConnector1">
              <a:avLst/>
            </a:prstGeom>
            <a:ln w="127000">
              <a:solidFill>
                <a:srgbClr val="8BD2F4"/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892973</xdr:colOff>
      <xdr:row>1</xdr:row>
      <xdr:rowOff>130969</xdr:rowOff>
    </xdr:from>
    <xdr:to>
      <xdr:col>10</xdr:col>
      <xdr:colOff>400054</xdr:colOff>
      <xdr:row>5</xdr:row>
      <xdr:rowOff>178594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1600-000014000000}"/>
            </a:ext>
          </a:extLst>
        </xdr:cNvPr>
        <xdr:cNvSpPr/>
      </xdr:nvSpPr>
      <xdr:spPr>
        <a:xfrm>
          <a:off x="9943414196" y="321469"/>
          <a:ext cx="4591050" cy="809625"/>
        </a:xfrm>
        <a:prstGeom prst="rect">
          <a:avLst/>
        </a:prstGeom>
        <a:noFill/>
        <a:ln>
          <a:noFill/>
        </a:ln>
        <a:effectLst>
          <a:softEdge rad="63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200">
              <a:solidFill>
                <a:schemeClr val="bg1">
                  <a:lumMod val="65000"/>
                </a:schemeClr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ANNUAL REPORT STATISTICAL APPENDIX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634271</xdr:colOff>
      <xdr:row>6</xdr:row>
      <xdr:rowOff>0</xdr:rowOff>
    </xdr:from>
    <xdr:to>
      <xdr:col>1</xdr:col>
      <xdr:colOff>1207163</xdr:colOff>
      <xdr:row>10</xdr:row>
      <xdr:rowOff>182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878654" y="1085850"/>
          <a:ext cx="720000" cy="72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4</xdr:row>
      <xdr:rowOff>175932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GrpSpPr/>
      </xdr:nvGrpSpPr>
      <xdr:grpSpPr>
        <a:xfrm>
          <a:off x="11129282142" y="0"/>
          <a:ext cx="18723429" cy="883503"/>
          <a:chOff x="11224981378" y="0"/>
          <a:chExt cx="11700001" cy="899832"/>
        </a:xfrm>
      </xdr:grpSpPr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00000000-0008-0000-1700-00000C000000}"/>
              </a:ext>
            </a:extLst>
          </xdr:cNvPr>
          <xdr:cNvGrpSpPr/>
        </xdr:nvGrpSpPr>
        <xdr:grpSpPr>
          <a:xfrm>
            <a:off x="11224981378" y="0"/>
            <a:ext cx="11700001" cy="899832"/>
            <a:chOff x="11224959615" y="0"/>
            <a:chExt cx="11187560" cy="899832"/>
          </a:xfrm>
        </xdr:grpSpPr>
        <xdr:pic>
          <xdr:nvPicPr>
            <xdr:cNvPr id="17" name="Picture 16">
              <a:extLst>
                <a:ext uri="{FF2B5EF4-FFF2-40B4-BE49-F238E27FC236}">
                  <a16:creationId xmlns:a16="http://schemas.microsoft.com/office/drawing/2014/main" id="{00000000-0008-0000-17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11224993294" y="0"/>
              <a:ext cx="11153136" cy="564532"/>
            </a:xfrm>
            <a:prstGeom prst="rect">
              <a:avLst/>
            </a:prstGeom>
          </xdr:spPr>
        </xdr:pic>
        <xdr:pic>
          <xdr:nvPicPr>
            <xdr:cNvPr id="18" name="Picture 17">
              <a:extLst>
                <a:ext uri="{FF2B5EF4-FFF2-40B4-BE49-F238E27FC236}">
                  <a16:creationId xmlns:a16="http://schemas.microsoft.com/office/drawing/2014/main" id="{00000000-0008-0000-1700-00001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229266446" y="218649"/>
              <a:ext cx="2582718" cy="453809"/>
            </a:xfrm>
            <a:prstGeom prst="rect">
              <a:avLst/>
            </a:prstGeom>
          </xdr:spPr>
        </xdr:pic>
        <xdr:sp macro="" textlink="">
          <xdr:nvSpPr>
            <xdr:cNvPr id="19" name="Rectangle 18">
              <a:extLst>
                <a:ext uri="{FF2B5EF4-FFF2-40B4-BE49-F238E27FC236}">
                  <a16:creationId xmlns:a16="http://schemas.microsoft.com/office/drawing/2014/main" id="{00000000-0008-0000-1700-000013000000}"/>
                </a:ext>
              </a:extLst>
            </xdr:cNvPr>
            <xdr:cNvSpPr/>
          </xdr:nvSpPr>
          <xdr:spPr>
            <a:xfrm>
              <a:off x="11224959615" y="283626"/>
              <a:ext cx="11187560" cy="616206"/>
            </a:xfrm>
            <a:prstGeom prst="rect">
              <a:avLst/>
            </a:prstGeom>
            <a:solidFill>
              <a:srgbClr val="8BD2F4">
                <a:alpha val="36000"/>
              </a:srgbClr>
            </a:solidFill>
            <a:ln>
              <a:noFill/>
            </a:ln>
            <a:effectLst>
              <a:softEdge rad="6350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t"/>
            <a:lstStyle/>
            <a:p>
              <a:pPr algn="l" rtl="1"/>
              <a:r>
                <a:rPr lang="ar-SA" sz="1800">
                  <a:solidFill>
                    <a:schemeClr val="bg1">
                      <a:lumMod val="65000"/>
                    </a:schemeClr>
                  </a:solidFill>
                  <a:latin typeface="GE Dinar One" panose="020A0503020102020204" pitchFamily="18" charset="-78"/>
                  <a:ea typeface="GE Dinar One" panose="020A0503020102020204" pitchFamily="18" charset="-78"/>
                  <a:cs typeface="GE Dinar One" panose="020A0503020102020204" pitchFamily="18" charset="-78"/>
                </a:rPr>
                <a:t>الملحق الإحصائي للتقرير السنوي</a:t>
              </a:r>
            </a:p>
          </xdr:txBody>
        </xdr:sp>
      </xdr:grpSp>
      <xdr:grpSp>
        <xdr:nvGrpSpPr>
          <xdr:cNvPr id="13" name="Group 12">
            <a:hlinkClick xmlns:r="http://schemas.openxmlformats.org/officeDocument/2006/relationships" r:id="rId5"/>
            <a:extLst>
              <a:ext uri="{FF2B5EF4-FFF2-40B4-BE49-F238E27FC236}">
                <a16:creationId xmlns:a16="http://schemas.microsoft.com/office/drawing/2014/main" id="{00000000-0008-0000-1700-00000D000000}"/>
              </a:ext>
            </a:extLst>
          </xdr:cNvPr>
          <xdr:cNvGrpSpPr/>
        </xdr:nvGrpSpPr>
        <xdr:grpSpPr>
          <a:xfrm>
            <a:off x="11235499500" y="257174"/>
            <a:ext cx="1078250" cy="453279"/>
            <a:chOff x="11235575700" y="1457324"/>
            <a:chExt cx="1078250" cy="453279"/>
          </a:xfrm>
        </xdr:grpSpPr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00000000-0008-0000-1700-00000E000000}"/>
                </a:ext>
              </a:extLst>
            </xdr:cNvPr>
            <xdr:cNvSpPr/>
          </xdr:nvSpPr>
          <xdr:spPr>
            <a:xfrm>
              <a:off x="11235575700" y="1457324"/>
              <a:ext cx="1038225" cy="453279"/>
            </a:xfrm>
            <a:prstGeom prst="rect">
              <a:avLst/>
            </a:prstGeom>
            <a:noFill/>
            <a:ln>
              <a:solidFill>
                <a:srgbClr val="8BD2F4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1" anchor="ctr"/>
            <a:lstStyle/>
            <a:p>
              <a:pPr algn="l" rtl="1"/>
              <a:r>
                <a:rPr lang="ar-SA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الصفحة</a:t>
              </a:r>
              <a:endParaRPr lang="en-US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  <a:p>
              <a:pPr algn="l" rtl="1"/>
              <a:r>
                <a:rPr lang="en-US" sz="100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</a:t>
              </a:r>
              <a:r>
                <a:rPr lang="ar-SA" sz="1000" baseline="0">
                  <a:solidFill>
                    <a:schemeClr val="bg1">
                      <a:lumMod val="65000"/>
                    </a:schemeClr>
                  </a:solidFill>
                  <a:latin typeface="GE Dinar One Light" panose="020A0503020102020204" pitchFamily="18" charset="-78"/>
                  <a:ea typeface="GE Dinar One Light" panose="020A0503020102020204" pitchFamily="18" charset="-78"/>
                  <a:cs typeface="GE Dinar One Light" panose="020A0503020102020204" pitchFamily="18" charset="-78"/>
                </a:rPr>
                <a:t> الرئيسية</a:t>
              </a:r>
              <a:endParaRPr lang="ar-SA" sz="1000">
                <a:solidFill>
                  <a:schemeClr val="bg1">
                    <a:lumMod val="65000"/>
                  </a:schemeClr>
                </a:solidFill>
                <a:latin typeface="GE Dinar One Light" panose="020A0503020102020204" pitchFamily="18" charset="-78"/>
                <a:ea typeface="GE Dinar One Light" panose="020A0503020102020204" pitchFamily="18" charset="-78"/>
                <a:cs typeface="GE Dinar One Light" panose="020A0503020102020204" pitchFamily="18" charset="-78"/>
              </a:endParaRPr>
            </a:p>
          </xdr:txBody>
        </xdr:sp>
        <xdr:cxnSp macro="">
          <xdr:nvCxnSpPr>
            <xdr:cNvPr id="15" name="Straight Arrow Connector 14">
              <a:extLst>
                <a:ext uri="{FF2B5EF4-FFF2-40B4-BE49-F238E27FC236}">
                  <a16:creationId xmlns:a16="http://schemas.microsoft.com/office/drawing/2014/main" id="{00000000-0008-0000-1700-00000F000000}"/>
                </a:ext>
              </a:extLst>
            </xdr:cNvPr>
            <xdr:cNvCxnSpPr/>
          </xdr:nvCxnSpPr>
          <xdr:spPr>
            <a:xfrm flipV="1">
              <a:off x="11236402571" y="1691002"/>
              <a:ext cx="251379" cy="0"/>
            </a:xfrm>
            <a:prstGeom prst="straightConnector1">
              <a:avLst/>
            </a:prstGeom>
            <a:ln w="127000">
              <a:solidFill>
                <a:srgbClr val="8BD2F4">
                  <a:alpha val="66000"/>
                </a:srgbClr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  <xdr:cxnSp macro="">
          <xdr:nvCxnSpPr>
            <xdr:cNvPr id="16" name="Straight Arrow Connector 15">
              <a:extLst>
                <a:ext uri="{FF2B5EF4-FFF2-40B4-BE49-F238E27FC236}">
                  <a16:creationId xmlns:a16="http://schemas.microsoft.com/office/drawing/2014/main" id="{00000000-0008-0000-1700-000010000000}"/>
                </a:ext>
              </a:extLst>
            </xdr:cNvPr>
            <xdr:cNvCxnSpPr/>
          </xdr:nvCxnSpPr>
          <xdr:spPr>
            <a:xfrm flipV="1">
              <a:off x="11236260507" y="1681477"/>
              <a:ext cx="212092" cy="0"/>
            </a:xfrm>
            <a:prstGeom prst="straightConnector1">
              <a:avLst/>
            </a:prstGeom>
            <a:ln w="127000">
              <a:solidFill>
                <a:srgbClr val="8BD2F4"/>
              </a:solidFill>
              <a:tailEnd type="triangle"/>
            </a:ln>
            <a:effectLst/>
          </xdr:spPr>
          <xdr:style>
            <a:lnRef idx="3">
              <a:schemeClr val="accent5"/>
            </a:lnRef>
            <a:fillRef idx="0">
              <a:schemeClr val="accent5"/>
            </a:fillRef>
            <a:effectRef idx="2">
              <a:schemeClr val="accent5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938206</xdr:colOff>
      <xdr:row>1</xdr:row>
      <xdr:rowOff>133350</xdr:rowOff>
    </xdr:from>
    <xdr:to>
      <xdr:col>11</xdr:col>
      <xdr:colOff>111913</xdr:colOff>
      <xdr:row>5</xdr:row>
      <xdr:rowOff>180975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1700-000014000000}"/>
            </a:ext>
          </a:extLst>
        </xdr:cNvPr>
        <xdr:cNvSpPr/>
      </xdr:nvSpPr>
      <xdr:spPr>
        <a:xfrm>
          <a:off x="9943095119" y="323850"/>
          <a:ext cx="4864894" cy="809625"/>
        </a:xfrm>
        <a:prstGeom prst="rect">
          <a:avLst/>
        </a:prstGeom>
        <a:noFill/>
        <a:ln>
          <a:noFill/>
        </a:ln>
        <a:effectLst>
          <a:softEdge rad="63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200">
              <a:solidFill>
                <a:schemeClr val="bg1">
                  <a:lumMod val="65000"/>
                </a:schemeClr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ANNUAL REPORT STATISTICAL APPENDIX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W103"/>
  <sheetViews>
    <sheetView showGridLines="0" showRowColHeaders="0" rightToLeft="1" tabSelected="1" zoomScaleNormal="100" workbookViewId="0">
      <selection activeCell="A7" sqref="A7:V7"/>
    </sheetView>
  </sheetViews>
  <sheetFormatPr defaultColWidth="8.8984375" defaultRowHeight="13.8"/>
  <cols>
    <col min="2" max="2" width="11.3984375" customWidth="1"/>
    <col min="8" max="8" width="9.09765625" customWidth="1"/>
    <col min="9" max="9" width="9" customWidth="1"/>
    <col min="11" max="11" width="9" customWidth="1"/>
    <col min="12" max="12" width="0.3984375" customWidth="1"/>
    <col min="13" max="13" width="9.09765625" customWidth="1"/>
    <col min="22" max="22" width="11.3984375" customWidth="1"/>
    <col min="25" max="25" width="0" hidden="1" customWidth="1"/>
  </cols>
  <sheetData>
    <row r="7" spans="1:22" ht="37.799999999999997">
      <c r="A7" s="77" t="s">
        <v>249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</row>
    <row r="8" spans="1:22" ht="27" customHeight="1">
      <c r="A8" s="76" t="s">
        <v>265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</row>
    <row r="9" spans="1:22" ht="8.25" customHeight="1" thickBot="1"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</row>
    <row r="10" spans="1:22" ht="19.5" customHeight="1" thickTop="1" thickBot="1"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spans="1:22" ht="36" customHeight="1" thickTop="1" thickBot="1">
      <c r="B11" s="36" t="s">
        <v>0</v>
      </c>
      <c r="C11" s="78" t="s">
        <v>26</v>
      </c>
      <c r="D11" s="79"/>
      <c r="E11" s="79"/>
      <c r="F11" s="79"/>
      <c r="G11" s="79"/>
      <c r="H11" s="79"/>
      <c r="I11" s="79"/>
      <c r="J11" s="80"/>
      <c r="K11" s="33"/>
      <c r="L11" s="32"/>
      <c r="N11" s="84" t="s">
        <v>57</v>
      </c>
      <c r="O11" s="85"/>
      <c r="P11" s="85"/>
      <c r="Q11" s="85"/>
      <c r="R11" s="85"/>
      <c r="S11" s="85"/>
      <c r="T11" s="85"/>
      <c r="U11" s="86"/>
      <c r="V11" s="35" t="s">
        <v>58</v>
      </c>
    </row>
    <row r="12" spans="1:22" ht="36" customHeight="1" thickTop="1" thickBot="1">
      <c r="B12" s="36" t="s">
        <v>1</v>
      </c>
      <c r="C12" s="78" t="s">
        <v>27</v>
      </c>
      <c r="D12" s="79"/>
      <c r="E12" s="79"/>
      <c r="F12" s="79"/>
      <c r="G12" s="79"/>
      <c r="H12" s="79"/>
      <c r="I12" s="79"/>
      <c r="J12" s="80"/>
      <c r="K12" s="33"/>
      <c r="L12" s="32"/>
      <c r="N12" s="81" t="s">
        <v>60</v>
      </c>
      <c r="O12" s="82"/>
      <c r="P12" s="82"/>
      <c r="Q12" s="82"/>
      <c r="R12" s="82"/>
      <c r="S12" s="82"/>
      <c r="T12" s="82"/>
      <c r="U12" s="83"/>
      <c r="V12" s="35" t="s">
        <v>59</v>
      </c>
    </row>
    <row r="13" spans="1:22" ht="36" customHeight="1" thickTop="1" thickBot="1">
      <c r="B13" s="36" t="s">
        <v>2</v>
      </c>
      <c r="C13" s="78" t="s">
        <v>28</v>
      </c>
      <c r="D13" s="79"/>
      <c r="E13" s="79"/>
      <c r="F13" s="79"/>
      <c r="G13" s="79"/>
      <c r="H13" s="79"/>
      <c r="I13" s="79"/>
      <c r="J13" s="80"/>
      <c r="K13" s="33"/>
      <c r="L13" s="32"/>
      <c r="N13" s="81" t="s">
        <v>62</v>
      </c>
      <c r="O13" s="82"/>
      <c r="P13" s="82"/>
      <c r="Q13" s="82"/>
      <c r="R13" s="82"/>
      <c r="S13" s="82"/>
      <c r="T13" s="82"/>
      <c r="U13" s="83"/>
      <c r="V13" s="35" t="s">
        <v>61</v>
      </c>
    </row>
    <row r="14" spans="1:22" ht="36" customHeight="1" thickTop="1" thickBot="1">
      <c r="B14" s="36" t="s">
        <v>3</v>
      </c>
      <c r="C14" s="78" t="s">
        <v>29</v>
      </c>
      <c r="D14" s="79"/>
      <c r="E14" s="79"/>
      <c r="F14" s="79"/>
      <c r="G14" s="79"/>
      <c r="H14" s="79"/>
      <c r="I14" s="79"/>
      <c r="J14" s="80"/>
      <c r="K14" s="33"/>
      <c r="L14" s="32"/>
      <c r="N14" s="81" t="s">
        <v>64</v>
      </c>
      <c r="O14" s="82"/>
      <c r="P14" s="82"/>
      <c r="Q14" s="82"/>
      <c r="R14" s="82"/>
      <c r="S14" s="82"/>
      <c r="T14" s="82"/>
      <c r="U14" s="83"/>
      <c r="V14" s="35" t="s">
        <v>63</v>
      </c>
    </row>
    <row r="15" spans="1:22" ht="36" customHeight="1" thickTop="1" thickBot="1">
      <c r="B15" s="36" t="s">
        <v>4</v>
      </c>
      <c r="C15" s="78" t="s">
        <v>23</v>
      </c>
      <c r="D15" s="79"/>
      <c r="E15" s="79"/>
      <c r="F15" s="79"/>
      <c r="G15" s="79"/>
      <c r="H15" s="79"/>
      <c r="I15" s="79"/>
      <c r="J15" s="80"/>
      <c r="K15" s="33"/>
      <c r="L15" s="32"/>
      <c r="N15" s="81" t="s">
        <v>66</v>
      </c>
      <c r="O15" s="82"/>
      <c r="P15" s="82"/>
      <c r="Q15" s="82"/>
      <c r="R15" s="82"/>
      <c r="S15" s="82"/>
      <c r="T15" s="82"/>
      <c r="U15" s="83"/>
      <c r="V15" s="35" t="s">
        <v>65</v>
      </c>
    </row>
    <row r="16" spans="1:22" ht="36" customHeight="1" thickTop="1" thickBot="1">
      <c r="B16" s="36" t="s">
        <v>5</v>
      </c>
      <c r="C16" s="78" t="s">
        <v>30</v>
      </c>
      <c r="D16" s="79"/>
      <c r="E16" s="79"/>
      <c r="F16" s="79"/>
      <c r="G16" s="79"/>
      <c r="H16" s="79"/>
      <c r="I16" s="79"/>
      <c r="J16" s="80"/>
      <c r="K16" s="33"/>
      <c r="L16" s="32"/>
      <c r="N16" s="81" t="s">
        <v>68</v>
      </c>
      <c r="O16" s="82"/>
      <c r="P16" s="82"/>
      <c r="Q16" s="82"/>
      <c r="R16" s="82"/>
      <c r="S16" s="82"/>
      <c r="T16" s="82"/>
      <c r="U16" s="83"/>
      <c r="V16" s="35" t="s">
        <v>67</v>
      </c>
    </row>
    <row r="17" spans="2:23" ht="36" customHeight="1" thickTop="1" thickBot="1">
      <c r="B17" s="36" t="s">
        <v>6</v>
      </c>
      <c r="C17" s="78" t="s">
        <v>31</v>
      </c>
      <c r="D17" s="79"/>
      <c r="E17" s="79"/>
      <c r="F17" s="79"/>
      <c r="G17" s="79"/>
      <c r="H17" s="79"/>
      <c r="I17" s="79"/>
      <c r="J17" s="80"/>
      <c r="K17" s="33"/>
      <c r="L17" s="32"/>
      <c r="N17" s="81" t="s">
        <v>70</v>
      </c>
      <c r="O17" s="82"/>
      <c r="P17" s="82"/>
      <c r="Q17" s="82"/>
      <c r="R17" s="82"/>
      <c r="S17" s="82"/>
      <c r="T17" s="82"/>
      <c r="U17" s="83"/>
      <c r="V17" s="35" t="s">
        <v>69</v>
      </c>
    </row>
    <row r="18" spans="2:23" ht="36" customHeight="1" thickTop="1" thickBot="1">
      <c r="B18" s="36" t="s">
        <v>7</v>
      </c>
      <c r="C18" s="78" t="s">
        <v>32</v>
      </c>
      <c r="D18" s="79"/>
      <c r="E18" s="79"/>
      <c r="F18" s="79"/>
      <c r="G18" s="79"/>
      <c r="H18" s="79"/>
      <c r="I18" s="79"/>
      <c r="J18" s="80"/>
      <c r="K18" s="33"/>
      <c r="L18" s="32"/>
      <c r="N18" s="81" t="s">
        <v>72</v>
      </c>
      <c r="O18" s="82"/>
      <c r="P18" s="82"/>
      <c r="Q18" s="82"/>
      <c r="R18" s="82"/>
      <c r="S18" s="82"/>
      <c r="T18" s="82"/>
      <c r="U18" s="83"/>
      <c r="V18" s="35" t="s">
        <v>71</v>
      </c>
    </row>
    <row r="19" spans="2:23" ht="36" customHeight="1" thickTop="1" thickBot="1">
      <c r="B19" s="36" t="s">
        <v>8</v>
      </c>
      <c r="C19" s="78" t="s">
        <v>24</v>
      </c>
      <c r="D19" s="79"/>
      <c r="E19" s="79"/>
      <c r="F19" s="79"/>
      <c r="G19" s="79"/>
      <c r="H19" s="79"/>
      <c r="I19" s="79"/>
      <c r="J19" s="80"/>
      <c r="K19" s="33"/>
      <c r="L19" s="32"/>
      <c r="N19" s="81" t="s">
        <v>74</v>
      </c>
      <c r="O19" s="82"/>
      <c r="P19" s="82"/>
      <c r="Q19" s="82"/>
      <c r="R19" s="82"/>
      <c r="S19" s="82"/>
      <c r="T19" s="82"/>
      <c r="U19" s="83"/>
      <c r="V19" s="35" t="s">
        <v>73</v>
      </c>
    </row>
    <row r="20" spans="2:23" ht="36" customHeight="1" thickTop="1" thickBot="1">
      <c r="B20" s="36" t="s">
        <v>9</v>
      </c>
      <c r="C20" s="78" t="s">
        <v>33</v>
      </c>
      <c r="D20" s="79"/>
      <c r="E20" s="79"/>
      <c r="F20" s="79"/>
      <c r="G20" s="79"/>
      <c r="H20" s="79"/>
      <c r="I20" s="79"/>
      <c r="J20" s="80"/>
      <c r="K20" s="33"/>
      <c r="L20" s="32"/>
      <c r="N20" s="87" t="s">
        <v>89</v>
      </c>
      <c r="O20" s="85"/>
      <c r="P20" s="85"/>
      <c r="Q20" s="85"/>
      <c r="R20" s="85"/>
      <c r="S20" s="85"/>
      <c r="T20" s="85"/>
      <c r="U20" s="85"/>
      <c r="V20" s="35" t="s">
        <v>75</v>
      </c>
      <c r="W20" s="34"/>
    </row>
    <row r="21" spans="2:23" ht="36" customHeight="1" thickTop="1" thickBot="1">
      <c r="B21" s="36" t="s">
        <v>10</v>
      </c>
      <c r="C21" s="78" t="s">
        <v>233</v>
      </c>
      <c r="D21" s="79"/>
      <c r="E21" s="79"/>
      <c r="F21" s="79"/>
      <c r="G21" s="79"/>
      <c r="H21" s="79"/>
      <c r="I21" s="79"/>
      <c r="J21" s="80"/>
      <c r="K21" s="33"/>
      <c r="L21" s="32"/>
      <c r="N21" s="87" t="s">
        <v>90</v>
      </c>
      <c r="O21" s="85"/>
      <c r="P21" s="85"/>
      <c r="Q21" s="85"/>
      <c r="R21" s="85"/>
      <c r="S21" s="85"/>
      <c r="T21" s="85"/>
      <c r="U21" s="86"/>
      <c r="V21" s="35" t="s">
        <v>76</v>
      </c>
      <c r="W21" s="34"/>
    </row>
    <row r="22" spans="2:23" ht="36" customHeight="1" thickTop="1" thickBot="1">
      <c r="B22" s="36" t="s">
        <v>11</v>
      </c>
      <c r="C22" s="78" t="s">
        <v>234</v>
      </c>
      <c r="D22" s="79"/>
      <c r="E22" s="79"/>
      <c r="F22" s="79"/>
      <c r="G22" s="79"/>
      <c r="H22" s="79"/>
      <c r="I22" s="79"/>
      <c r="J22" s="80"/>
      <c r="K22" s="33"/>
      <c r="L22" s="32"/>
      <c r="N22" s="87" t="s">
        <v>91</v>
      </c>
      <c r="O22" s="85"/>
      <c r="P22" s="85"/>
      <c r="Q22" s="85"/>
      <c r="R22" s="85"/>
      <c r="S22" s="85"/>
      <c r="T22" s="85"/>
      <c r="U22" s="86"/>
      <c r="V22" s="35" t="s">
        <v>77</v>
      </c>
      <c r="W22" s="34"/>
    </row>
    <row r="23" spans="2:23" ht="36" customHeight="1" thickTop="1" thickBot="1">
      <c r="B23" s="36" t="s">
        <v>12</v>
      </c>
      <c r="C23" s="78" t="s">
        <v>25</v>
      </c>
      <c r="D23" s="79"/>
      <c r="E23" s="79"/>
      <c r="F23" s="79"/>
      <c r="G23" s="79"/>
      <c r="H23" s="79"/>
      <c r="I23" s="79"/>
      <c r="J23" s="80"/>
      <c r="K23" s="33"/>
      <c r="L23" s="32"/>
      <c r="N23" s="87" t="s">
        <v>92</v>
      </c>
      <c r="O23" s="85"/>
      <c r="P23" s="85"/>
      <c r="Q23" s="85"/>
      <c r="R23" s="85"/>
      <c r="S23" s="85"/>
      <c r="T23" s="85"/>
      <c r="U23" s="85"/>
      <c r="V23" s="35" t="s">
        <v>78</v>
      </c>
      <c r="W23" s="34"/>
    </row>
    <row r="24" spans="2:23" ht="36" customHeight="1" thickTop="1" thickBot="1">
      <c r="B24" s="36" t="s">
        <v>13</v>
      </c>
      <c r="C24" s="78" t="s">
        <v>266</v>
      </c>
      <c r="D24" s="79"/>
      <c r="E24" s="79"/>
      <c r="F24" s="79"/>
      <c r="G24" s="79"/>
      <c r="H24" s="79"/>
      <c r="I24" s="79"/>
      <c r="J24" s="80"/>
      <c r="K24" s="33"/>
      <c r="L24" s="32"/>
      <c r="N24" s="87" t="s">
        <v>267</v>
      </c>
      <c r="O24" s="85"/>
      <c r="P24" s="85"/>
      <c r="Q24" s="85"/>
      <c r="R24" s="85"/>
      <c r="S24" s="85"/>
      <c r="T24" s="85"/>
      <c r="U24" s="86"/>
      <c r="V24" s="35" t="s">
        <v>79</v>
      </c>
      <c r="W24" s="34"/>
    </row>
    <row r="25" spans="2:23" ht="36" customHeight="1" thickTop="1" thickBot="1">
      <c r="B25" s="36" t="s">
        <v>14</v>
      </c>
      <c r="C25" s="78" t="s">
        <v>34</v>
      </c>
      <c r="D25" s="79"/>
      <c r="E25" s="79"/>
      <c r="F25" s="79"/>
      <c r="G25" s="79"/>
      <c r="H25" s="79"/>
      <c r="I25" s="79"/>
      <c r="J25" s="80"/>
      <c r="K25" s="33"/>
      <c r="L25" s="32"/>
      <c r="N25" s="87" t="s">
        <v>93</v>
      </c>
      <c r="O25" s="85"/>
      <c r="P25" s="85"/>
      <c r="Q25" s="85"/>
      <c r="R25" s="85"/>
      <c r="S25" s="85"/>
      <c r="T25" s="85"/>
      <c r="U25" s="86"/>
      <c r="V25" s="35" t="s">
        <v>80</v>
      </c>
      <c r="W25" s="34"/>
    </row>
    <row r="26" spans="2:23" ht="36" customHeight="1" thickTop="1" thickBot="1">
      <c r="B26" s="36" t="s">
        <v>15</v>
      </c>
      <c r="C26" s="78" t="s">
        <v>284</v>
      </c>
      <c r="D26" s="79"/>
      <c r="E26" s="79"/>
      <c r="F26" s="79"/>
      <c r="G26" s="79"/>
      <c r="H26" s="79"/>
      <c r="I26" s="79"/>
      <c r="J26" s="80"/>
      <c r="K26" s="33"/>
      <c r="L26" s="32"/>
      <c r="N26" s="87" t="s">
        <v>269</v>
      </c>
      <c r="O26" s="85"/>
      <c r="P26" s="85"/>
      <c r="Q26" s="85"/>
      <c r="R26" s="85"/>
      <c r="S26" s="85"/>
      <c r="T26" s="85"/>
      <c r="U26" s="85"/>
      <c r="V26" s="35" t="s">
        <v>81</v>
      </c>
      <c r="W26" s="34"/>
    </row>
    <row r="27" spans="2:23" ht="36" customHeight="1" thickTop="1" thickBot="1">
      <c r="B27" s="36" t="s">
        <v>16</v>
      </c>
      <c r="C27" s="78" t="s">
        <v>35</v>
      </c>
      <c r="D27" s="79"/>
      <c r="E27" s="79"/>
      <c r="F27" s="79"/>
      <c r="G27" s="79"/>
      <c r="H27" s="79"/>
      <c r="I27" s="79"/>
      <c r="J27" s="80"/>
      <c r="K27" s="33"/>
      <c r="L27" s="32"/>
      <c r="N27" s="87" t="s">
        <v>94</v>
      </c>
      <c r="O27" s="85"/>
      <c r="P27" s="85"/>
      <c r="Q27" s="85"/>
      <c r="R27" s="85"/>
      <c r="S27" s="85"/>
      <c r="T27" s="85"/>
      <c r="U27" s="85"/>
      <c r="V27" s="35" t="s">
        <v>82</v>
      </c>
      <c r="W27" s="34"/>
    </row>
    <row r="28" spans="2:23" ht="36" customHeight="1" thickTop="1" thickBot="1">
      <c r="B28" s="36" t="s">
        <v>17</v>
      </c>
      <c r="C28" s="78" t="s">
        <v>36</v>
      </c>
      <c r="D28" s="79"/>
      <c r="E28" s="79"/>
      <c r="F28" s="79"/>
      <c r="G28" s="79"/>
      <c r="H28" s="79"/>
      <c r="I28" s="79"/>
      <c r="J28" s="80"/>
      <c r="K28" s="33"/>
      <c r="L28" s="32"/>
      <c r="N28" s="87" t="s">
        <v>95</v>
      </c>
      <c r="O28" s="85"/>
      <c r="P28" s="85"/>
      <c r="Q28" s="85"/>
      <c r="R28" s="85"/>
      <c r="S28" s="85"/>
      <c r="T28" s="85"/>
      <c r="U28" s="86"/>
      <c r="V28" s="35" t="s">
        <v>83</v>
      </c>
      <c r="W28" s="34"/>
    </row>
    <row r="29" spans="2:23" ht="36" customHeight="1" thickTop="1" thickBot="1">
      <c r="B29" s="36" t="s">
        <v>18</v>
      </c>
      <c r="C29" s="78" t="s">
        <v>285</v>
      </c>
      <c r="D29" s="79"/>
      <c r="E29" s="79"/>
      <c r="F29" s="79"/>
      <c r="G29" s="79"/>
      <c r="H29" s="79"/>
      <c r="I29" s="79"/>
      <c r="J29" s="80"/>
      <c r="K29" s="33"/>
      <c r="L29" s="32"/>
      <c r="N29" s="87" t="s">
        <v>283</v>
      </c>
      <c r="O29" s="85"/>
      <c r="P29" s="85"/>
      <c r="Q29" s="85"/>
      <c r="R29" s="85"/>
      <c r="S29" s="85"/>
      <c r="T29" s="85"/>
      <c r="U29" s="85"/>
      <c r="V29" s="35" t="s">
        <v>84</v>
      </c>
      <c r="W29" s="34"/>
    </row>
    <row r="30" spans="2:23" ht="36" customHeight="1" thickTop="1" thickBot="1">
      <c r="B30" s="36" t="s">
        <v>19</v>
      </c>
      <c r="C30" s="78" t="s">
        <v>286</v>
      </c>
      <c r="D30" s="79"/>
      <c r="E30" s="79"/>
      <c r="F30" s="79"/>
      <c r="G30" s="79"/>
      <c r="H30" s="79"/>
      <c r="I30" s="79"/>
      <c r="J30" s="80"/>
      <c r="K30" s="33"/>
      <c r="L30" s="32"/>
      <c r="N30" s="87" t="s">
        <v>282</v>
      </c>
      <c r="O30" s="85"/>
      <c r="P30" s="85"/>
      <c r="Q30" s="85"/>
      <c r="R30" s="85"/>
      <c r="S30" s="85"/>
      <c r="T30" s="85"/>
      <c r="U30" s="85"/>
      <c r="V30" s="35" t="s">
        <v>85</v>
      </c>
      <c r="W30" s="34"/>
    </row>
    <row r="31" spans="2:23" ht="36" customHeight="1" thickTop="1" thickBot="1">
      <c r="B31" s="36" t="s">
        <v>20</v>
      </c>
      <c r="C31" s="78" t="s">
        <v>287</v>
      </c>
      <c r="D31" s="79"/>
      <c r="E31" s="79"/>
      <c r="F31" s="79"/>
      <c r="G31" s="79"/>
      <c r="H31" s="79"/>
      <c r="I31" s="79"/>
      <c r="J31" s="80"/>
      <c r="K31" s="33"/>
      <c r="L31" s="32"/>
      <c r="N31" s="87" t="s">
        <v>279</v>
      </c>
      <c r="O31" s="85"/>
      <c r="P31" s="85"/>
      <c r="Q31" s="85"/>
      <c r="R31" s="85"/>
      <c r="S31" s="85"/>
      <c r="T31" s="85"/>
      <c r="U31" s="85"/>
      <c r="V31" s="35" t="s">
        <v>86</v>
      </c>
      <c r="W31" s="34"/>
    </row>
    <row r="32" spans="2:23" ht="36" customHeight="1" thickTop="1" thickBot="1">
      <c r="B32" s="36" t="s">
        <v>21</v>
      </c>
      <c r="C32" s="78" t="s">
        <v>288</v>
      </c>
      <c r="D32" s="79"/>
      <c r="E32" s="79"/>
      <c r="F32" s="79"/>
      <c r="G32" s="79"/>
      <c r="H32" s="79"/>
      <c r="I32" s="79"/>
      <c r="J32" s="80"/>
      <c r="K32" s="33"/>
      <c r="L32" s="32"/>
      <c r="N32" s="87" t="s">
        <v>280</v>
      </c>
      <c r="O32" s="85"/>
      <c r="P32" s="85"/>
      <c r="Q32" s="85"/>
      <c r="R32" s="85"/>
      <c r="S32" s="85"/>
      <c r="T32" s="85"/>
      <c r="U32" s="85"/>
      <c r="V32" s="35" t="s">
        <v>87</v>
      </c>
    </row>
    <row r="33" spans="2:23" ht="37.5" customHeight="1" thickTop="1" thickBot="1">
      <c r="B33" s="36" t="s">
        <v>22</v>
      </c>
      <c r="C33" s="78" t="s">
        <v>289</v>
      </c>
      <c r="D33" s="79"/>
      <c r="E33" s="79"/>
      <c r="F33" s="79"/>
      <c r="G33" s="79"/>
      <c r="H33" s="79"/>
      <c r="I33" s="79"/>
      <c r="J33" s="80"/>
      <c r="K33" s="33"/>
      <c r="L33" s="32"/>
      <c r="N33" s="87" t="s">
        <v>281</v>
      </c>
      <c r="O33" s="85"/>
      <c r="P33" s="85"/>
      <c r="Q33" s="85"/>
      <c r="R33" s="85"/>
      <c r="S33" s="85"/>
      <c r="T33" s="85"/>
      <c r="U33" s="86"/>
      <c r="V33" s="35" t="s">
        <v>88</v>
      </c>
      <c r="W33" s="34"/>
    </row>
    <row r="34" spans="2:23" ht="14.4" thickTop="1">
      <c r="K34" s="33"/>
      <c r="L34" s="32"/>
    </row>
    <row r="35" spans="2:23">
      <c r="K35" s="33"/>
      <c r="L35" s="32"/>
    </row>
    <row r="36" spans="2:23">
      <c r="K36" s="33"/>
      <c r="L36" s="32"/>
    </row>
    <row r="37" spans="2:23">
      <c r="K37" s="33"/>
      <c r="L37" s="32"/>
    </row>
    <row r="38" spans="2:23">
      <c r="K38" s="33"/>
      <c r="L38" s="32"/>
    </row>
    <row r="39" spans="2:23">
      <c r="K39" s="33"/>
      <c r="L39" s="32"/>
    </row>
    <row r="40" spans="2:23">
      <c r="K40" s="33"/>
      <c r="L40" s="32"/>
    </row>
    <row r="41" spans="2:23">
      <c r="K41" s="33"/>
      <c r="L41" s="32"/>
    </row>
    <row r="42" spans="2:23">
      <c r="K42" s="33"/>
      <c r="L42" s="32"/>
    </row>
    <row r="43" spans="2:23">
      <c r="K43" s="33"/>
      <c r="L43" s="32"/>
    </row>
    <row r="44" spans="2:23">
      <c r="K44" s="33"/>
      <c r="L44" s="32"/>
    </row>
    <row r="45" spans="2:23">
      <c r="K45" s="33"/>
      <c r="L45" s="32"/>
    </row>
    <row r="46" spans="2:23">
      <c r="K46" s="33"/>
      <c r="L46" s="32"/>
    </row>
    <row r="47" spans="2:23">
      <c r="K47" s="33"/>
      <c r="L47" s="32"/>
    </row>
    <row r="48" spans="2:23">
      <c r="K48" s="33"/>
      <c r="L48" s="32"/>
    </row>
    <row r="49" spans="2:22" ht="18.75" customHeight="1" thickBot="1"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</row>
    <row r="50" spans="2:22" ht="14.4" thickTop="1"/>
    <row r="70" ht="18.75" customHeight="1"/>
    <row r="77" ht="8.25" customHeight="1"/>
    <row r="81" ht="36" customHeight="1"/>
    <row r="82" ht="36" customHeight="1"/>
    <row r="83" ht="36" customHeight="1"/>
    <row r="84" ht="36" customHeight="1"/>
    <row r="85" ht="36" customHeight="1"/>
    <row r="86" ht="36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</sheetData>
  <mergeCells count="48">
    <mergeCell ref="C11:J11"/>
    <mergeCell ref="C17:J17"/>
    <mergeCell ref="C29:J29"/>
    <mergeCell ref="C30:J30"/>
    <mergeCell ref="C31:J31"/>
    <mergeCell ref="C28:J28"/>
    <mergeCell ref="C18:J18"/>
    <mergeCell ref="C19:J19"/>
    <mergeCell ref="C20:J20"/>
    <mergeCell ref="C21:J21"/>
    <mergeCell ref="C22:J22"/>
    <mergeCell ref="C32:J32"/>
    <mergeCell ref="C33:J33"/>
    <mergeCell ref="N13:U13"/>
    <mergeCell ref="N14:U14"/>
    <mergeCell ref="N15:U15"/>
    <mergeCell ref="C23:J23"/>
    <mergeCell ref="N20:U20"/>
    <mergeCell ref="N21:U21"/>
    <mergeCell ref="N22:U22"/>
    <mergeCell ref="N32:U32"/>
    <mergeCell ref="N33:U33"/>
    <mergeCell ref="N29:U29"/>
    <mergeCell ref="N30:U30"/>
    <mergeCell ref="N31:U31"/>
    <mergeCell ref="N23:U23"/>
    <mergeCell ref="C27:J27"/>
    <mergeCell ref="N27:U27"/>
    <mergeCell ref="N28:U28"/>
    <mergeCell ref="N24:U24"/>
    <mergeCell ref="N25:U25"/>
    <mergeCell ref="N26:U26"/>
    <mergeCell ref="A8:V8"/>
    <mergeCell ref="A7:V7"/>
    <mergeCell ref="C24:J24"/>
    <mergeCell ref="C25:J25"/>
    <mergeCell ref="C26:J26"/>
    <mergeCell ref="C12:J12"/>
    <mergeCell ref="C13:J13"/>
    <mergeCell ref="C14:J14"/>
    <mergeCell ref="C15:J15"/>
    <mergeCell ref="C16:J16"/>
    <mergeCell ref="N16:U16"/>
    <mergeCell ref="N18:U18"/>
    <mergeCell ref="N19:U19"/>
    <mergeCell ref="N11:U11"/>
    <mergeCell ref="N17:U17"/>
    <mergeCell ref="N12:U12"/>
  </mergeCells>
  <hyperlinks>
    <hyperlink ref="B11" location="'(1)'!D11" display="الجدول (1)"/>
    <hyperlink ref="B12" location="'(2)'!D11" display="الجدول (2)"/>
    <hyperlink ref="B13" location="'(3)'!D11" display="الجدول (3)"/>
    <hyperlink ref="B14" location="'(4)'!D11" display="الجدول (4)"/>
    <hyperlink ref="B15" location="'(5)'!D11" display="الجدول (5)"/>
    <hyperlink ref="B16" location="'(6)'!D11" display="الجدول (6)"/>
    <hyperlink ref="B17" location="'(7)'!D11" display="الجدول (7)"/>
    <hyperlink ref="B18" location="'(8)'!D11" display="الجدول (8)"/>
    <hyperlink ref="B19" location="'(9)'!D11" display="الجدول (9)"/>
    <hyperlink ref="B20" location="'(10)'!D11" display="الجدول (10)"/>
    <hyperlink ref="B21" location="'(11)'!D11" display="الجدول (11)"/>
    <hyperlink ref="B22" location="'(12)'!D11" display="الجدول (12)"/>
    <hyperlink ref="B23" location="'(13)'!D11" display="الجدول (13)"/>
    <hyperlink ref="B24" location="'(14)'!D11" display="الجدول (14)"/>
    <hyperlink ref="B25" location="'(15)'!D11" display="الجدول (15)"/>
    <hyperlink ref="B26" location="'(16)'!D11" display="الجدول (16)"/>
    <hyperlink ref="B27" location="'(17)'!D11" display="الجدول (17)"/>
    <hyperlink ref="B28" location="'(18)'!D11" display="الجدول (18)"/>
    <hyperlink ref="B33" location="'(23)'!D11" display="الجدول (23)"/>
    <hyperlink ref="B32" location="'(22)'!D11" display="الجدول (22)"/>
    <hyperlink ref="B31" location="'(21)'!D11" display="الجدول (21)"/>
    <hyperlink ref="B30" location="'(20)'!D11" display="الجدول (20)"/>
    <hyperlink ref="B29" location="'(19)'!D11" display="الجدول (19)"/>
    <hyperlink ref="V12:V19" location="'(1)'!D11" display="الجدول (1)"/>
    <hyperlink ref="V12" location="'(2)'!D11" display="Table(2)"/>
    <hyperlink ref="V13" location="'(3)'!D11" display="Table(3)"/>
    <hyperlink ref="V14" location="'(4)'!D11" display="Table(4)"/>
    <hyperlink ref="V15" location="'(5)'!D11" display="Table(5)"/>
    <hyperlink ref="V16" location="'(6)'!D11" display="Table(6)"/>
    <hyperlink ref="V17" location="'(7)'!D11" display="Table(7)"/>
    <hyperlink ref="V18" location="'(8)'!D11" display="Table(8)"/>
    <hyperlink ref="V19" location="'(9)'!D11" display="Table(9)"/>
    <hyperlink ref="V11" location="'(1)'!D11" display="الجدول (1)"/>
    <hyperlink ref="V20" location="'(10)'!D11" display="Table(10)"/>
    <hyperlink ref="V21:V33" location="'(10)'!D11" display="الجدول (10)"/>
    <hyperlink ref="V22" location="'(12)'!D11" display="Table(12)"/>
    <hyperlink ref="V23" location="'(13)'!D11" display="Table(13)"/>
    <hyperlink ref="V24" location="'(14)'!D11" display="Table(14)"/>
    <hyperlink ref="V25" location="'(15)'!D11" display="Table(15)"/>
    <hyperlink ref="V26" location="'(16)'!D11" display="Table(16)"/>
    <hyperlink ref="V27" location="'(17)'!D11" display="Table(17)"/>
    <hyperlink ref="V28" location="'(18)'!D11" display="Table(18)"/>
    <hyperlink ref="V29" location="'(19)'!D11" display="Table(19)"/>
    <hyperlink ref="V30" location="'(20)'!D11" display="Table(20)"/>
    <hyperlink ref="V31" location="'(21)'!D11" display="Table(21)"/>
    <hyperlink ref="V32" location="'(22)'!D11" display="Table(22)"/>
    <hyperlink ref="V33" location="'(23)'!D11" display="Table(23)"/>
    <hyperlink ref="V21" location="'(11)'!D11" display="Table(11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O30"/>
  <sheetViews>
    <sheetView showGridLines="0" showRowColHeaders="0" rightToLeft="1" zoomScaleNormal="100" workbookViewId="0">
      <selection activeCell="J30" sqref="J30"/>
    </sheetView>
  </sheetViews>
  <sheetFormatPr defaultColWidth="8.8984375" defaultRowHeight="13.8"/>
  <cols>
    <col min="5" max="5" width="16" customWidth="1"/>
    <col min="6" max="6" width="10.3984375" customWidth="1"/>
    <col min="7" max="7" width="11.59765625" customWidth="1"/>
    <col min="8" max="9" width="11.3984375" customWidth="1"/>
    <col min="11" max="11" width="10.8984375" customWidth="1"/>
    <col min="12" max="12" width="12" customWidth="1"/>
  </cols>
  <sheetData>
    <row r="11" spans="4:15" ht="25.8">
      <c r="D11" s="89" t="s">
        <v>104</v>
      </c>
      <c r="E11" s="89"/>
      <c r="F11" s="89"/>
      <c r="G11" s="89"/>
      <c r="H11" s="89"/>
      <c r="I11" s="89"/>
      <c r="J11" s="89"/>
      <c r="K11" s="89"/>
      <c r="L11" s="89"/>
    </row>
    <row r="12" spans="4:15" ht="26.25" customHeight="1">
      <c r="D12" s="88" t="s">
        <v>105</v>
      </c>
      <c r="E12" s="88"/>
      <c r="F12" s="88"/>
      <c r="G12" s="88"/>
      <c r="H12" s="88"/>
      <c r="I12" s="88"/>
      <c r="J12" s="88"/>
      <c r="K12" s="88"/>
      <c r="L12" s="88"/>
      <c r="M12" s="38"/>
      <c r="N12" s="38"/>
      <c r="O12" s="38"/>
    </row>
    <row r="13" spans="4:15" ht="15.75" customHeight="1" thickBot="1">
      <c r="G13" s="39"/>
      <c r="H13" s="39"/>
      <c r="I13" s="39"/>
      <c r="J13" s="39"/>
      <c r="K13" s="39"/>
      <c r="L13" s="39"/>
      <c r="M13" s="39"/>
      <c r="N13" s="39"/>
      <c r="O13" s="39"/>
    </row>
    <row r="14" spans="4:15" ht="73.2" thickTop="1" thickBot="1">
      <c r="D14" s="3" t="s">
        <v>96</v>
      </c>
      <c r="E14" s="3" t="s">
        <v>97</v>
      </c>
      <c r="F14" s="3" t="s">
        <v>250</v>
      </c>
      <c r="G14" s="3" t="s">
        <v>98</v>
      </c>
      <c r="H14" s="3" t="s">
        <v>99</v>
      </c>
      <c r="I14" s="3" t="s">
        <v>100</v>
      </c>
      <c r="J14" s="3" t="s">
        <v>101</v>
      </c>
      <c r="K14" s="3" t="s">
        <v>102</v>
      </c>
      <c r="L14" s="3" t="s">
        <v>103</v>
      </c>
    </row>
    <row r="15" spans="4:15" ht="15.6" thickTop="1" thickBot="1">
      <c r="D15" s="2">
        <v>2006</v>
      </c>
      <c r="E15" s="1">
        <v>10</v>
      </c>
      <c r="F15" s="1" t="s">
        <v>37</v>
      </c>
      <c r="G15" s="1">
        <v>1</v>
      </c>
      <c r="H15" s="1">
        <v>3</v>
      </c>
      <c r="I15" s="1">
        <v>3</v>
      </c>
      <c r="J15" s="1" t="s">
        <v>37</v>
      </c>
      <c r="K15" s="1">
        <v>1</v>
      </c>
      <c r="L15" s="1">
        <v>21</v>
      </c>
    </row>
    <row r="16" spans="4:15" ht="15.6" thickTop="1" thickBot="1">
      <c r="D16" s="2">
        <v>2007</v>
      </c>
      <c r="E16" s="1">
        <v>27</v>
      </c>
      <c r="F16" s="1">
        <v>1</v>
      </c>
      <c r="G16" s="1">
        <v>2</v>
      </c>
      <c r="H16" s="1">
        <v>4</v>
      </c>
      <c r="I16" s="1">
        <v>1</v>
      </c>
      <c r="J16" s="1" t="s">
        <v>37</v>
      </c>
      <c r="K16" s="1">
        <v>1</v>
      </c>
      <c r="L16" s="1">
        <v>18</v>
      </c>
    </row>
    <row r="17" spans="4:12" ht="15.6" thickTop="1" thickBot="1">
      <c r="D17" s="2">
        <v>2008</v>
      </c>
      <c r="E17" s="1">
        <v>13</v>
      </c>
      <c r="F17" s="1">
        <v>19</v>
      </c>
      <c r="G17" s="1">
        <v>1</v>
      </c>
      <c r="H17" s="1">
        <v>5</v>
      </c>
      <c r="I17" s="1">
        <v>1</v>
      </c>
      <c r="J17" s="1" t="s">
        <v>37</v>
      </c>
      <c r="K17" s="1" t="s">
        <v>37</v>
      </c>
      <c r="L17" s="1">
        <v>17</v>
      </c>
    </row>
    <row r="18" spans="4:12" ht="15.6" thickTop="1" thickBot="1">
      <c r="D18" s="2">
        <v>2009</v>
      </c>
      <c r="E18" s="1">
        <v>13</v>
      </c>
      <c r="F18" s="1">
        <v>64</v>
      </c>
      <c r="G18" s="1">
        <v>2</v>
      </c>
      <c r="H18" s="1">
        <v>3</v>
      </c>
      <c r="I18" s="1">
        <v>1</v>
      </c>
      <c r="J18" s="1" t="s">
        <v>37</v>
      </c>
      <c r="K18" s="1" t="s">
        <v>37</v>
      </c>
      <c r="L18" s="1">
        <v>13</v>
      </c>
    </row>
    <row r="19" spans="4:12" ht="15.6" thickTop="1" thickBot="1">
      <c r="D19" s="2">
        <v>2010</v>
      </c>
      <c r="E19" s="1">
        <v>7</v>
      </c>
      <c r="F19" s="1">
        <v>93</v>
      </c>
      <c r="G19" s="1">
        <v>1</v>
      </c>
      <c r="H19" s="1">
        <v>1</v>
      </c>
      <c r="I19" s="1" t="s">
        <v>37</v>
      </c>
      <c r="J19" s="1" t="s">
        <v>37</v>
      </c>
      <c r="K19" s="1">
        <v>1</v>
      </c>
      <c r="L19" s="1">
        <v>4</v>
      </c>
    </row>
    <row r="20" spans="4:12" ht="15.6" thickTop="1" thickBot="1">
      <c r="D20" s="2">
        <v>2011</v>
      </c>
      <c r="E20" s="1">
        <v>6</v>
      </c>
      <c r="F20" s="1">
        <v>74</v>
      </c>
      <c r="G20" s="1">
        <v>2</v>
      </c>
      <c r="H20" s="1">
        <v>5</v>
      </c>
      <c r="I20" s="1">
        <v>1</v>
      </c>
      <c r="J20" s="1" t="s">
        <v>37</v>
      </c>
      <c r="K20" s="1">
        <v>1</v>
      </c>
      <c r="L20" s="1">
        <v>10</v>
      </c>
    </row>
    <row r="21" spans="4:12" ht="15.6" thickTop="1" thickBot="1">
      <c r="D21" s="2">
        <v>2012</v>
      </c>
      <c r="E21" s="1">
        <v>8</v>
      </c>
      <c r="F21" s="1">
        <v>90</v>
      </c>
      <c r="G21" s="1">
        <v>1</v>
      </c>
      <c r="H21" s="1">
        <v>3</v>
      </c>
      <c r="I21" s="1">
        <v>1</v>
      </c>
      <c r="J21" s="1" t="s">
        <v>37</v>
      </c>
      <c r="K21" s="1">
        <v>1</v>
      </c>
      <c r="L21" s="1">
        <v>22</v>
      </c>
    </row>
    <row r="22" spans="4:12" ht="15.6" thickTop="1" thickBot="1">
      <c r="D22" s="2">
        <v>2013</v>
      </c>
      <c r="E22" s="1">
        <v>5</v>
      </c>
      <c r="F22" s="1">
        <v>115</v>
      </c>
      <c r="G22" s="1">
        <v>2</v>
      </c>
      <c r="H22" s="1">
        <v>1</v>
      </c>
      <c r="I22" s="1">
        <v>1</v>
      </c>
      <c r="J22" s="1" t="s">
        <v>37</v>
      </c>
      <c r="K22" s="1" t="s">
        <v>37</v>
      </c>
      <c r="L22" s="1">
        <v>18</v>
      </c>
    </row>
    <row r="23" spans="4:12" ht="15.6" thickTop="1" thickBot="1">
      <c r="D23" s="2">
        <v>2014</v>
      </c>
      <c r="E23" s="1">
        <v>5</v>
      </c>
      <c r="F23" s="1">
        <v>118</v>
      </c>
      <c r="G23" s="1" t="s">
        <v>37</v>
      </c>
      <c r="H23" s="1">
        <v>10</v>
      </c>
      <c r="I23" s="1">
        <v>1</v>
      </c>
      <c r="J23" s="1" t="s">
        <v>37</v>
      </c>
      <c r="K23" s="1" t="s">
        <v>37</v>
      </c>
      <c r="L23" s="1">
        <v>24</v>
      </c>
    </row>
    <row r="24" spans="4:12" ht="15.6" thickTop="1" thickBot="1">
      <c r="D24" s="2">
        <v>2015</v>
      </c>
      <c r="E24" s="1">
        <v>5</v>
      </c>
      <c r="F24" s="1">
        <v>198</v>
      </c>
      <c r="G24" s="1">
        <v>1</v>
      </c>
      <c r="H24" s="1">
        <v>4</v>
      </c>
      <c r="I24" s="1">
        <v>0</v>
      </c>
      <c r="J24" s="1" t="s">
        <v>37</v>
      </c>
      <c r="K24" s="1">
        <v>1</v>
      </c>
      <c r="L24" s="1">
        <v>20</v>
      </c>
    </row>
    <row r="25" spans="4:12" ht="15.6" thickTop="1" thickBot="1">
      <c r="D25" s="2">
        <v>2016</v>
      </c>
      <c r="E25" s="1">
        <v>3</v>
      </c>
      <c r="F25" s="1">
        <v>208</v>
      </c>
      <c r="G25" s="1" t="s">
        <v>37</v>
      </c>
      <c r="H25" s="1">
        <v>3</v>
      </c>
      <c r="I25" s="1">
        <v>1</v>
      </c>
      <c r="J25" s="1" t="s">
        <v>37</v>
      </c>
      <c r="K25" s="1">
        <v>5</v>
      </c>
      <c r="L25" s="1">
        <v>10</v>
      </c>
    </row>
    <row r="26" spans="4:12" ht="15.6" thickTop="1" thickBot="1">
      <c r="D26" s="2">
        <v>2017</v>
      </c>
      <c r="E26" s="1">
        <v>10</v>
      </c>
      <c r="F26" s="1">
        <v>202</v>
      </c>
      <c r="G26" s="1" t="s">
        <v>37</v>
      </c>
      <c r="H26" s="1">
        <v>1</v>
      </c>
      <c r="I26" s="1">
        <v>2</v>
      </c>
      <c r="J26" s="1" t="s">
        <v>37</v>
      </c>
      <c r="K26" s="1">
        <v>15</v>
      </c>
      <c r="L26" s="1">
        <v>11</v>
      </c>
    </row>
    <row r="27" spans="4:12" ht="15.6" thickTop="1" thickBot="1">
      <c r="D27" s="2">
        <v>2018</v>
      </c>
      <c r="E27" s="1">
        <v>6</v>
      </c>
      <c r="F27" s="1">
        <v>191</v>
      </c>
      <c r="G27" s="1" t="s">
        <v>37</v>
      </c>
      <c r="H27" s="1">
        <v>5</v>
      </c>
      <c r="I27" s="1">
        <v>1</v>
      </c>
      <c r="J27" s="1">
        <v>1</v>
      </c>
      <c r="K27" s="1">
        <v>9</v>
      </c>
      <c r="L27" s="1">
        <v>19</v>
      </c>
    </row>
    <row r="28" spans="4:12" ht="15.6" thickTop="1" thickBot="1">
      <c r="D28" s="2">
        <v>2019</v>
      </c>
      <c r="E28" s="1">
        <v>9</v>
      </c>
      <c r="F28" s="1">
        <v>141</v>
      </c>
      <c r="G28" s="1" t="s">
        <v>37</v>
      </c>
      <c r="H28" s="1">
        <v>3</v>
      </c>
      <c r="I28" s="1">
        <v>3</v>
      </c>
      <c r="J28" s="1">
        <v>1</v>
      </c>
      <c r="K28" s="1">
        <v>6</v>
      </c>
      <c r="L28" s="1">
        <v>17</v>
      </c>
    </row>
    <row r="29" spans="4:12" ht="15.6" thickTop="1" thickBot="1">
      <c r="D29" s="2">
        <v>2020</v>
      </c>
      <c r="E29" s="1">
        <v>12</v>
      </c>
      <c r="F29" s="1">
        <v>168</v>
      </c>
      <c r="G29" s="1" t="s">
        <v>37</v>
      </c>
      <c r="H29" s="1">
        <v>8</v>
      </c>
      <c r="I29" s="1">
        <v>2</v>
      </c>
      <c r="J29" s="1" t="s">
        <v>37</v>
      </c>
      <c r="K29" s="1">
        <v>10</v>
      </c>
      <c r="L29" s="1">
        <v>7</v>
      </c>
    </row>
    <row r="30" spans="4:12" ht="14.4" thickTop="1"/>
  </sheetData>
  <mergeCells count="2">
    <mergeCell ref="D12:L12"/>
    <mergeCell ref="D11:L1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L41"/>
  <sheetViews>
    <sheetView showGridLines="0" showRowColHeaders="0" rightToLeft="1" topLeftCell="A7" zoomScaleNormal="100" workbookViewId="0">
      <selection activeCell="J30" sqref="J30"/>
    </sheetView>
  </sheetViews>
  <sheetFormatPr defaultColWidth="8.8984375" defaultRowHeight="13.8"/>
  <cols>
    <col min="5" max="5" width="9.3984375" customWidth="1"/>
    <col min="6" max="6" width="11.8984375" customWidth="1"/>
    <col min="7" max="7" width="16.8984375" customWidth="1"/>
    <col min="8" max="8" width="17" customWidth="1"/>
    <col min="9" max="9" width="15.3984375" customWidth="1"/>
    <col min="10" max="10" width="14" customWidth="1"/>
  </cols>
  <sheetData>
    <row r="11" spans="4:12" ht="25.8">
      <c r="D11" s="91" t="s">
        <v>42</v>
      </c>
      <c r="E11" s="91"/>
      <c r="F11" s="91"/>
      <c r="G11" s="91"/>
      <c r="H11" s="91"/>
      <c r="I11" s="91"/>
      <c r="J11" s="91"/>
      <c r="K11" s="91"/>
      <c r="L11" s="91"/>
    </row>
    <row r="12" spans="4:12" ht="15" customHeight="1">
      <c r="D12" s="30"/>
      <c r="F12" s="90" t="s">
        <v>116</v>
      </c>
      <c r="G12" s="90"/>
      <c r="H12" s="90"/>
      <c r="I12" s="90"/>
      <c r="J12" s="90"/>
    </row>
    <row r="13" spans="4:12" ht="14.4" thickBot="1"/>
    <row r="14" spans="4:12" ht="60" customHeight="1" thickTop="1" thickBot="1">
      <c r="E14" s="3" t="s">
        <v>96</v>
      </c>
      <c r="F14" s="3" t="s">
        <v>106</v>
      </c>
      <c r="G14" s="3" t="s">
        <v>251</v>
      </c>
      <c r="H14" s="3" t="s">
        <v>99</v>
      </c>
      <c r="I14" s="3" t="s">
        <v>227</v>
      </c>
      <c r="J14" s="3" t="s">
        <v>101</v>
      </c>
      <c r="K14" s="4" t="s">
        <v>107</v>
      </c>
    </row>
    <row r="15" spans="4:12" ht="15.6" thickTop="1" thickBot="1">
      <c r="E15" s="2">
        <v>2006</v>
      </c>
      <c r="F15" s="7">
        <v>10.5</v>
      </c>
      <c r="G15" s="7" t="s">
        <v>37</v>
      </c>
      <c r="H15" s="7">
        <v>7.2</v>
      </c>
      <c r="I15" s="7">
        <v>3</v>
      </c>
      <c r="J15" s="7" t="s">
        <v>37</v>
      </c>
      <c r="K15" s="8">
        <v>20.7</v>
      </c>
    </row>
    <row r="16" spans="4:12" ht="15.6" thickTop="1" thickBot="1">
      <c r="E16" s="2">
        <v>2007</v>
      </c>
      <c r="F16" s="7">
        <v>22.6</v>
      </c>
      <c r="G16" s="7">
        <v>0.8</v>
      </c>
      <c r="H16" s="7">
        <v>3.8</v>
      </c>
      <c r="I16" s="7">
        <v>13</v>
      </c>
      <c r="J16" s="7" t="s">
        <v>37</v>
      </c>
      <c r="K16" s="8">
        <v>40.200000000000003</v>
      </c>
    </row>
    <row r="17" spans="5:11" ht="15.6" thickTop="1" thickBot="1">
      <c r="E17" s="2">
        <v>2008</v>
      </c>
      <c r="F17" s="7">
        <v>36.4</v>
      </c>
      <c r="G17" s="7">
        <v>6.7</v>
      </c>
      <c r="H17" s="7">
        <v>22.5</v>
      </c>
      <c r="I17" s="7">
        <v>5</v>
      </c>
      <c r="J17" s="7" t="s">
        <v>37</v>
      </c>
      <c r="K17" s="8">
        <v>70.599999999999994</v>
      </c>
    </row>
    <row r="18" spans="5:11" ht="15.6" thickTop="1" thickBot="1">
      <c r="E18" s="2">
        <v>2009</v>
      </c>
      <c r="F18" s="7">
        <v>3.9</v>
      </c>
      <c r="G18" s="7">
        <v>17.899999999999999</v>
      </c>
      <c r="H18" s="7">
        <v>1.4</v>
      </c>
      <c r="I18" s="7">
        <v>7.7</v>
      </c>
      <c r="J18" s="7" t="s">
        <v>37</v>
      </c>
      <c r="K18" s="8">
        <v>30.9</v>
      </c>
    </row>
    <row r="19" spans="5:11" ht="15.6" thickTop="1" thickBot="1">
      <c r="E19" s="2">
        <v>2010</v>
      </c>
      <c r="F19" s="7">
        <v>3.8</v>
      </c>
      <c r="G19" s="7">
        <v>19.100000000000001</v>
      </c>
      <c r="H19" s="7">
        <v>0.4</v>
      </c>
      <c r="I19" s="7">
        <v>7</v>
      </c>
      <c r="J19" s="7" t="s">
        <v>37</v>
      </c>
      <c r="K19" s="8">
        <v>30.3</v>
      </c>
    </row>
    <row r="20" spans="5:11" ht="15.6" thickTop="1" thickBot="1">
      <c r="E20" s="2">
        <v>2011</v>
      </c>
      <c r="F20" s="7">
        <v>1.7</v>
      </c>
      <c r="G20" s="7">
        <v>10</v>
      </c>
      <c r="H20" s="7">
        <v>4.5</v>
      </c>
      <c r="I20" s="7">
        <v>5.6</v>
      </c>
      <c r="J20" s="7" t="s">
        <v>37</v>
      </c>
      <c r="K20" s="8">
        <v>21.8</v>
      </c>
    </row>
    <row r="21" spans="5:11" ht="15.6" thickTop="1" thickBot="1">
      <c r="E21" s="2">
        <v>2012</v>
      </c>
      <c r="F21" s="7">
        <v>5.3</v>
      </c>
      <c r="G21" s="7">
        <v>33.299999999999997</v>
      </c>
      <c r="H21" s="7">
        <v>7.4</v>
      </c>
      <c r="I21" s="7">
        <v>0.2</v>
      </c>
      <c r="J21" s="7" t="s">
        <v>37</v>
      </c>
      <c r="K21" s="8">
        <v>46.2</v>
      </c>
    </row>
    <row r="22" spans="5:11" ht="15.6" thickTop="1" thickBot="1">
      <c r="E22" s="2">
        <v>2013</v>
      </c>
      <c r="F22" s="7">
        <v>2</v>
      </c>
      <c r="G22" s="7">
        <v>50.3</v>
      </c>
      <c r="H22" s="7">
        <v>0.2</v>
      </c>
      <c r="I22" s="7">
        <v>7.5</v>
      </c>
      <c r="J22" s="7" t="s">
        <v>37</v>
      </c>
      <c r="K22" s="8">
        <v>60</v>
      </c>
    </row>
    <row r="23" spans="5:11" ht="15.6" thickTop="1" thickBot="1">
      <c r="E23" s="2">
        <v>2014</v>
      </c>
      <c r="F23" s="7">
        <v>25.2</v>
      </c>
      <c r="G23" s="7">
        <v>33.6</v>
      </c>
      <c r="H23" s="7">
        <v>5.8</v>
      </c>
      <c r="I23" s="7">
        <v>4.5</v>
      </c>
      <c r="J23" s="7" t="s">
        <v>37</v>
      </c>
      <c r="K23" s="8">
        <v>69.099999999999994</v>
      </c>
    </row>
    <row r="24" spans="5:11" ht="15.6" thickTop="1" thickBot="1">
      <c r="E24" s="2">
        <v>2015</v>
      </c>
      <c r="F24" s="7">
        <v>4.2</v>
      </c>
      <c r="G24" s="7">
        <v>23.8</v>
      </c>
      <c r="H24" s="7">
        <v>2.2999999999999998</v>
      </c>
      <c r="I24" s="7">
        <v>3.9</v>
      </c>
      <c r="J24" s="7" t="s">
        <v>37</v>
      </c>
      <c r="K24" s="8">
        <v>34.200000000000003</v>
      </c>
    </row>
    <row r="25" spans="5:11" ht="15.6" thickTop="1" thickBot="1">
      <c r="E25" s="2">
        <v>2016</v>
      </c>
      <c r="F25" s="7">
        <v>2.8</v>
      </c>
      <c r="G25" s="7">
        <v>24.9</v>
      </c>
      <c r="H25" s="7">
        <v>0.9</v>
      </c>
      <c r="I25" s="7" t="s">
        <v>37</v>
      </c>
      <c r="J25" s="7" t="s">
        <v>37</v>
      </c>
      <c r="K25" s="8">
        <f>SUM(F25:J25)</f>
        <v>28.599999999999998</v>
      </c>
    </row>
    <row r="26" spans="5:11" ht="15.6" thickTop="1" thickBot="1">
      <c r="E26" s="2">
        <v>2017</v>
      </c>
      <c r="F26" s="7">
        <v>3.9</v>
      </c>
      <c r="G26" s="7">
        <v>31.8</v>
      </c>
      <c r="H26" s="7">
        <v>0.4</v>
      </c>
      <c r="I26" s="7" t="s">
        <v>37</v>
      </c>
      <c r="J26" s="7" t="s">
        <v>37</v>
      </c>
      <c r="K26" s="8">
        <f>SUM(F26:J26)</f>
        <v>36.1</v>
      </c>
    </row>
    <row r="27" spans="5:11" ht="15.6" thickTop="1" thickBot="1">
      <c r="E27" s="2">
        <v>2018</v>
      </c>
      <c r="F27" s="7">
        <v>3.7</v>
      </c>
      <c r="G27" s="7">
        <v>20.6</v>
      </c>
      <c r="H27" s="7" t="s">
        <v>40</v>
      </c>
      <c r="I27" s="7" t="s">
        <v>37</v>
      </c>
      <c r="J27" s="7" t="s">
        <v>231</v>
      </c>
      <c r="K27" s="8">
        <v>28</v>
      </c>
    </row>
    <row r="28" spans="5:11" ht="15.6" thickTop="1" thickBot="1">
      <c r="E28" s="2">
        <v>2019</v>
      </c>
      <c r="F28" s="46">
        <v>6416.8180000000002</v>
      </c>
      <c r="G28" s="7">
        <v>13.635</v>
      </c>
      <c r="H28" s="7">
        <v>0.1</v>
      </c>
      <c r="I28" s="7" t="s">
        <v>37</v>
      </c>
      <c r="J28" s="46">
        <v>0.62</v>
      </c>
      <c r="K28" s="47">
        <f>SUM(F28:J28)</f>
        <v>6431.1730000000007</v>
      </c>
    </row>
    <row r="29" spans="5:11" ht="15.6" thickTop="1" thickBot="1">
      <c r="E29" s="2">
        <v>2020</v>
      </c>
      <c r="F29" s="46">
        <v>32.922399999999996</v>
      </c>
      <c r="G29" s="7">
        <v>19.575099999999999</v>
      </c>
      <c r="H29" s="7">
        <v>6.0167999999999999</v>
      </c>
      <c r="I29" s="7" t="s">
        <v>37</v>
      </c>
      <c r="J29" s="46" t="s">
        <v>37</v>
      </c>
      <c r="K29" s="47">
        <f>SUM(F29:J29)</f>
        <v>58.514299999999992</v>
      </c>
    </row>
    <row r="30" spans="5:11" ht="18.600000000000001" thickTop="1">
      <c r="E30" s="54" t="s">
        <v>38</v>
      </c>
      <c r="F30" s="55"/>
      <c r="G30" s="55"/>
      <c r="H30" s="55"/>
      <c r="I30" s="55"/>
      <c r="J30" s="55"/>
      <c r="K30" s="55"/>
    </row>
    <row r="31" spans="5:11" ht="18">
      <c r="E31" s="54" t="s">
        <v>39</v>
      </c>
      <c r="F31" s="55"/>
      <c r="G31" s="55"/>
      <c r="H31" s="55"/>
      <c r="I31" s="55"/>
      <c r="J31" s="55"/>
      <c r="K31" s="55"/>
    </row>
    <row r="32" spans="5:11" ht="14.4">
      <c r="E32" s="55"/>
      <c r="F32" s="55"/>
      <c r="G32" s="55"/>
      <c r="H32" s="55"/>
      <c r="I32" s="55"/>
      <c r="J32" s="55"/>
      <c r="K32" s="56" t="s">
        <v>108</v>
      </c>
    </row>
    <row r="33" spans="5:11" ht="14.4">
      <c r="E33" s="55"/>
      <c r="F33" s="55"/>
      <c r="G33" s="55"/>
      <c r="H33" s="55"/>
      <c r="I33" s="55"/>
      <c r="J33" s="55"/>
      <c r="K33" s="56" t="s">
        <v>109</v>
      </c>
    </row>
    <row r="34" spans="5:11">
      <c r="E34" s="55"/>
      <c r="F34" s="55"/>
      <c r="G34" s="55"/>
      <c r="H34" s="55"/>
      <c r="I34" s="55"/>
      <c r="J34" s="55"/>
      <c r="K34" s="55"/>
    </row>
    <row r="41" spans="5:11">
      <c r="F41" s="52"/>
      <c r="G41" s="52"/>
      <c r="H41" s="52"/>
      <c r="I41" s="52"/>
      <c r="J41" s="52"/>
      <c r="K41" s="52"/>
    </row>
  </sheetData>
  <mergeCells count="2">
    <mergeCell ref="F12:J12"/>
    <mergeCell ref="D11:L1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L35"/>
  <sheetViews>
    <sheetView showGridLines="0" showRowColHeaders="0" rightToLeft="1" topLeftCell="A7" zoomScaleNormal="100" workbookViewId="0">
      <selection activeCell="J25" sqref="J25:J29"/>
    </sheetView>
  </sheetViews>
  <sheetFormatPr defaultColWidth="8.8984375" defaultRowHeight="13.8"/>
  <cols>
    <col min="5" max="5" width="9.3984375" customWidth="1"/>
    <col min="6" max="6" width="12" bestFit="1" customWidth="1"/>
    <col min="7" max="7" width="8.59765625" bestFit="1" customWidth="1"/>
  </cols>
  <sheetData>
    <row r="11" spans="4:12" ht="21.75" customHeight="1">
      <c r="D11" s="92" t="s">
        <v>41</v>
      </c>
      <c r="E11" s="92"/>
      <c r="F11" s="92"/>
      <c r="G11" s="92"/>
      <c r="H11" s="92"/>
      <c r="I11" s="92"/>
      <c r="J11" s="92"/>
      <c r="K11" s="92"/>
      <c r="L11" s="92"/>
    </row>
    <row r="12" spans="4:12" s="41" customFormat="1" ht="34.5" customHeight="1">
      <c r="E12" s="90" t="s">
        <v>115</v>
      </c>
      <c r="F12" s="90"/>
      <c r="G12" s="90"/>
      <c r="H12" s="90"/>
      <c r="I12" s="90"/>
      <c r="J12" s="90"/>
      <c r="K12" s="90"/>
    </row>
    <row r="13" spans="4:12" ht="4.5" customHeight="1" thickBot="1"/>
    <row r="14" spans="4:12" ht="44.4" thickTop="1" thickBot="1">
      <c r="E14" s="3" t="s">
        <v>96</v>
      </c>
      <c r="F14" s="3" t="s">
        <v>110</v>
      </c>
      <c r="G14" s="3" t="s">
        <v>111</v>
      </c>
      <c r="H14" s="3" t="s">
        <v>112</v>
      </c>
      <c r="I14" s="3" t="s">
        <v>113</v>
      </c>
      <c r="J14" s="3" t="s">
        <v>114</v>
      </c>
      <c r="K14" s="4" t="s">
        <v>107</v>
      </c>
    </row>
    <row r="15" spans="4:12" ht="15.6" thickTop="1" thickBot="1">
      <c r="E15" s="2">
        <v>2006</v>
      </c>
      <c r="F15" s="7">
        <v>6.1</v>
      </c>
      <c r="G15" s="7">
        <v>4.2</v>
      </c>
      <c r="H15" s="7">
        <v>11.2</v>
      </c>
      <c r="I15" s="7">
        <v>12</v>
      </c>
      <c r="J15" s="7" t="s">
        <v>37</v>
      </c>
      <c r="K15" s="8">
        <v>33.5</v>
      </c>
      <c r="L15" s="24"/>
    </row>
    <row r="16" spans="4:12" ht="15.6" thickTop="1" thickBot="1">
      <c r="E16" s="2">
        <v>2007</v>
      </c>
      <c r="F16" s="7">
        <v>9</v>
      </c>
      <c r="G16" s="7">
        <v>5.7</v>
      </c>
      <c r="H16" s="7">
        <v>6.2</v>
      </c>
      <c r="I16" s="7">
        <v>15</v>
      </c>
      <c r="J16" s="7" t="s">
        <v>37</v>
      </c>
      <c r="K16" s="8">
        <v>35.9</v>
      </c>
      <c r="L16" s="24"/>
    </row>
    <row r="17" spans="5:12" ht="15.6" thickTop="1" thickBot="1">
      <c r="E17" s="2">
        <v>2008</v>
      </c>
      <c r="F17" s="7">
        <v>12.1</v>
      </c>
      <c r="G17" s="7">
        <v>11</v>
      </c>
      <c r="H17" s="7">
        <v>6.7</v>
      </c>
      <c r="I17" s="7">
        <v>28.6</v>
      </c>
      <c r="J17" s="7" t="s">
        <v>37</v>
      </c>
      <c r="K17" s="8">
        <v>58.4</v>
      </c>
      <c r="L17" s="24"/>
    </row>
    <row r="18" spans="5:12" ht="15.6" thickTop="1" thickBot="1">
      <c r="E18" s="2">
        <v>2009</v>
      </c>
      <c r="F18" s="7">
        <v>3.1</v>
      </c>
      <c r="G18" s="7">
        <v>2.7</v>
      </c>
      <c r="H18" s="7">
        <v>1</v>
      </c>
      <c r="I18" s="7">
        <v>6.1</v>
      </c>
      <c r="J18" s="7" t="s">
        <v>37</v>
      </c>
      <c r="K18" s="8">
        <v>12.9</v>
      </c>
      <c r="L18" s="24"/>
    </row>
    <row r="19" spans="5:12" ht="15.6" thickTop="1" thickBot="1">
      <c r="E19" s="2">
        <v>2010</v>
      </c>
      <c r="F19" s="7">
        <v>2.1</v>
      </c>
      <c r="G19" s="7">
        <v>2</v>
      </c>
      <c r="H19" s="7">
        <v>0.8</v>
      </c>
      <c r="I19" s="7">
        <v>5.3</v>
      </c>
      <c r="J19" s="7" t="s">
        <v>37</v>
      </c>
      <c r="K19" s="8">
        <v>10.199999999999999</v>
      </c>
      <c r="L19" s="24"/>
    </row>
    <row r="20" spans="5:12" ht="15.6" thickTop="1" thickBot="1">
      <c r="E20" s="2">
        <v>2011</v>
      </c>
      <c r="F20" s="7">
        <v>0.6</v>
      </c>
      <c r="G20" s="7">
        <v>0.9</v>
      </c>
      <c r="H20" s="7">
        <v>0.2</v>
      </c>
      <c r="I20" s="7">
        <v>1.3</v>
      </c>
      <c r="J20" s="7" t="s">
        <v>37</v>
      </c>
      <c r="K20" s="8">
        <v>3</v>
      </c>
      <c r="L20" s="24"/>
    </row>
    <row r="21" spans="5:12" ht="15.6" thickTop="1" thickBot="1">
      <c r="E21" s="2">
        <v>2012</v>
      </c>
      <c r="F21" s="7">
        <v>1.4</v>
      </c>
      <c r="G21" s="7">
        <v>2.4</v>
      </c>
      <c r="H21" s="7">
        <v>1</v>
      </c>
      <c r="I21" s="7">
        <v>6.4</v>
      </c>
      <c r="J21" s="7" t="s">
        <v>37</v>
      </c>
      <c r="K21" s="8">
        <v>11.2</v>
      </c>
      <c r="L21" s="24"/>
    </row>
    <row r="22" spans="5:12" ht="15.6" thickTop="1" thickBot="1">
      <c r="E22" s="2">
        <v>2013</v>
      </c>
      <c r="F22" s="7">
        <v>0.9</v>
      </c>
      <c r="G22" s="7">
        <v>2</v>
      </c>
      <c r="H22" s="7">
        <v>1.1000000000000001</v>
      </c>
      <c r="I22" s="7">
        <v>6.2</v>
      </c>
      <c r="J22" s="7" t="s">
        <v>37</v>
      </c>
      <c r="K22" s="8">
        <v>10.199999999999999</v>
      </c>
      <c r="L22" s="24"/>
    </row>
    <row r="23" spans="5:12" ht="15.6" thickTop="1" thickBot="1">
      <c r="E23" s="2">
        <v>2014</v>
      </c>
      <c r="F23" s="7">
        <v>1.1000000000000001</v>
      </c>
      <c r="G23" s="7">
        <v>2.5</v>
      </c>
      <c r="H23" s="7">
        <v>1</v>
      </c>
      <c r="I23" s="7">
        <v>6.5</v>
      </c>
      <c r="J23" s="7" t="s">
        <v>37</v>
      </c>
      <c r="K23" s="8">
        <v>11.1</v>
      </c>
      <c r="L23" s="24"/>
    </row>
    <row r="24" spans="5:12" ht="15.6" thickTop="1" thickBot="1">
      <c r="E24" s="2">
        <v>2015</v>
      </c>
      <c r="F24" s="7">
        <v>0.5</v>
      </c>
      <c r="G24" s="7">
        <v>1.2</v>
      </c>
      <c r="H24" s="7">
        <v>0.4</v>
      </c>
      <c r="I24" s="7">
        <v>3</v>
      </c>
      <c r="J24" s="7">
        <v>0.3</v>
      </c>
      <c r="K24" s="8">
        <v>5.4</v>
      </c>
      <c r="L24" s="24"/>
    </row>
    <row r="25" spans="5:12" ht="15.6" thickTop="1" thickBot="1">
      <c r="E25" s="2">
        <v>2016</v>
      </c>
      <c r="F25" s="7">
        <v>0.2</v>
      </c>
      <c r="G25" s="7">
        <v>0.3</v>
      </c>
      <c r="H25" s="7">
        <v>0.1</v>
      </c>
      <c r="I25" s="7">
        <v>0.9</v>
      </c>
      <c r="J25" s="7" t="s">
        <v>37</v>
      </c>
      <c r="K25" s="8">
        <v>1.5</v>
      </c>
      <c r="L25" s="24"/>
    </row>
    <row r="26" spans="5:12" ht="15.6" thickTop="1" thickBot="1">
      <c r="E26" s="2">
        <v>2017</v>
      </c>
      <c r="F26" s="10">
        <v>0.01</v>
      </c>
      <c r="G26" s="10">
        <v>0.01</v>
      </c>
      <c r="H26" s="10">
        <v>0</v>
      </c>
      <c r="I26" s="10">
        <v>0.02</v>
      </c>
      <c r="J26" s="7" t="s">
        <v>37</v>
      </c>
      <c r="K26" s="11">
        <v>0.05</v>
      </c>
      <c r="L26" s="24"/>
    </row>
    <row r="27" spans="5:12" ht="15.6" thickTop="1" thickBot="1">
      <c r="E27" s="2">
        <v>2018</v>
      </c>
      <c r="F27" s="10">
        <v>0.04</v>
      </c>
      <c r="G27" s="10">
        <v>0.03</v>
      </c>
      <c r="H27" s="10">
        <v>0</v>
      </c>
      <c r="I27" s="10">
        <v>0.03</v>
      </c>
      <c r="J27" s="7" t="s">
        <v>37</v>
      </c>
      <c r="K27" s="11">
        <v>0.1</v>
      </c>
      <c r="L27" s="24"/>
    </row>
    <row r="28" spans="5:12" ht="15.6" thickTop="1" thickBot="1">
      <c r="E28" s="2">
        <v>2019</v>
      </c>
      <c r="F28" s="13">
        <v>0.1</v>
      </c>
      <c r="G28" s="13">
        <v>1.46</v>
      </c>
      <c r="H28" s="13">
        <v>1.73</v>
      </c>
      <c r="I28" s="13">
        <v>1.86</v>
      </c>
      <c r="J28" s="7" t="s">
        <v>37</v>
      </c>
      <c r="K28" s="48">
        <v>5.16</v>
      </c>
    </row>
    <row r="29" spans="5:12" ht="15.6" thickTop="1" thickBot="1">
      <c r="E29" s="74" t="s">
        <v>252</v>
      </c>
      <c r="F29" s="13">
        <v>0.12694900000000001</v>
      </c>
      <c r="G29" s="13">
        <v>0.32304300000000002</v>
      </c>
      <c r="H29" s="13">
        <v>0.17624999999999999</v>
      </c>
      <c r="I29" s="13">
        <v>0.18914900000000001</v>
      </c>
      <c r="J29" s="7" t="s">
        <v>37</v>
      </c>
      <c r="K29" s="48">
        <f>SUM(F29:J29)</f>
        <v>0.81539100000000009</v>
      </c>
    </row>
    <row r="30" spans="5:12" ht="14.4" thickTop="1">
      <c r="F30" s="49"/>
      <c r="G30" s="49"/>
      <c r="H30" s="49"/>
      <c r="I30" s="49"/>
    </row>
    <row r="31" spans="5:12">
      <c r="F31" s="28"/>
      <c r="G31" s="28"/>
      <c r="H31" s="27"/>
      <c r="I31" s="28"/>
    </row>
    <row r="32" spans="5:12">
      <c r="F32" s="28"/>
    </row>
    <row r="33" spans="6:11">
      <c r="F33" s="28"/>
    </row>
    <row r="34" spans="6:11">
      <c r="F34" s="27"/>
      <c r="G34" s="27"/>
      <c r="H34" s="27"/>
      <c r="I34" s="27"/>
      <c r="J34" s="27"/>
      <c r="K34" s="27"/>
    </row>
    <row r="35" spans="6:11">
      <c r="F35" s="28"/>
    </row>
  </sheetData>
  <mergeCells count="2">
    <mergeCell ref="D11:L11"/>
    <mergeCell ref="E12:K1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L30"/>
  <sheetViews>
    <sheetView showGridLines="0" showRowColHeaders="0" rightToLeft="1" topLeftCell="A10" zoomScaleNormal="100" workbookViewId="0">
      <selection activeCell="I32" sqref="I32"/>
    </sheetView>
  </sheetViews>
  <sheetFormatPr defaultColWidth="8.8984375" defaultRowHeight="13.8"/>
  <cols>
    <col min="5" max="5" width="9.3984375" customWidth="1"/>
    <col min="6" max="6" width="10.3984375" customWidth="1"/>
    <col min="7" max="7" width="9.3984375" customWidth="1"/>
  </cols>
  <sheetData>
    <row r="11" spans="4:12" ht="25.8">
      <c r="D11" s="91" t="s">
        <v>43</v>
      </c>
      <c r="E11" s="91"/>
      <c r="F11" s="91"/>
      <c r="G11" s="91"/>
      <c r="H11" s="91"/>
      <c r="I11" s="91"/>
      <c r="J11" s="91"/>
      <c r="K11" s="91"/>
      <c r="L11" s="91"/>
    </row>
    <row r="12" spans="4:12" ht="31.5" customHeight="1">
      <c r="D12" s="90" t="s">
        <v>117</v>
      </c>
      <c r="E12" s="90"/>
      <c r="F12" s="90"/>
      <c r="G12" s="90"/>
      <c r="H12" s="90"/>
      <c r="I12" s="90"/>
      <c r="J12" s="90"/>
      <c r="K12" s="90"/>
      <c r="L12" s="90"/>
    </row>
    <row r="13" spans="4:12" ht="9.75" customHeight="1" thickBot="1"/>
    <row r="14" spans="4:12" ht="44.4" thickTop="1" thickBot="1">
      <c r="E14" s="3" t="s">
        <v>96</v>
      </c>
      <c r="F14" s="3" t="s">
        <v>110</v>
      </c>
      <c r="G14" s="3" t="s">
        <v>111</v>
      </c>
      <c r="H14" s="3" t="s">
        <v>112</v>
      </c>
      <c r="I14" s="3" t="s">
        <v>113</v>
      </c>
      <c r="J14" s="3" t="s">
        <v>114</v>
      </c>
      <c r="K14" s="4" t="s">
        <v>107</v>
      </c>
    </row>
    <row r="15" spans="4:12" ht="15.6" thickTop="1" thickBot="1">
      <c r="E15" s="2">
        <v>2006</v>
      </c>
      <c r="F15" s="7">
        <v>5.5</v>
      </c>
      <c r="G15" s="7">
        <v>3.6</v>
      </c>
      <c r="H15" s="7">
        <v>12</v>
      </c>
      <c r="I15" s="7">
        <v>9.3000000000000007</v>
      </c>
      <c r="J15" s="7" t="s">
        <v>37</v>
      </c>
      <c r="K15" s="8">
        <v>30.4</v>
      </c>
      <c r="L15" s="25"/>
    </row>
    <row r="16" spans="4:12" ht="15.6" thickTop="1" thickBot="1">
      <c r="E16" s="2">
        <v>2007</v>
      </c>
      <c r="F16" s="7">
        <v>8.3000000000000007</v>
      </c>
      <c r="G16" s="7">
        <v>7.7</v>
      </c>
      <c r="H16" s="7">
        <v>49.4</v>
      </c>
      <c r="I16" s="7">
        <v>13.1</v>
      </c>
      <c r="J16" s="7" t="s">
        <v>37</v>
      </c>
      <c r="K16" s="8">
        <v>78.5</v>
      </c>
      <c r="L16" s="25"/>
    </row>
    <row r="17" spans="5:12" ht="15.6" thickTop="1" thickBot="1">
      <c r="E17" s="2">
        <v>2008</v>
      </c>
      <c r="F17" s="7">
        <v>14.4</v>
      </c>
      <c r="G17" s="7">
        <v>17.399999999999999</v>
      </c>
      <c r="H17" s="7">
        <v>18.7</v>
      </c>
      <c r="I17" s="7">
        <v>30.8</v>
      </c>
      <c r="J17" s="7" t="s">
        <v>37</v>
      </c>
      <c r="K17" s="8">
        <v>81.3</v>
      </c>
      <c r="L17" s="25"/>
    </row>
    <row r="18" spans="5:12" ht="15.6" thickTop="1" thickBot="1">
      <c r="E18" s="2">
        <v>2009</v>
      </c>
      <c r="F18" s="7">
        <v>1.8</v>
      </c>
      <c r="G18" s="7">
        <v>1.7</v>
      </c>
      <c r="H18" s="7">
        <v>0.6</v>
      </c>
      <c r="I18" s="7">
        <v>3.2</v>
      </c>
      <c r="J18" s="7" t="s">
        <v>37</v>
      </c>
      <c r="K18" s="8">
        <v>7.3</v>
      </c>
      <c r="L18" s="25"/>
    </row>
    <row r="19" spans="5:12" ht="15.6" thickTop="1" thickBot="1">
      <c r="E19" s="2">
        <v>2010</v>
      </c>
      <c r="F19" s="7">
        <v>1.4</v>
      </c>
      <c r="G19" s="7">
        <v>1.6</v>
      </c>
      <c r="H19" s="7">
        <v>0.7</v>
      </c>
      <c r="I19" s="7">
        <v>3</v>
      </c>
      <c r="J19" s="7" t="s">
        <v>37</v>
      </c>
      <c r="K19" s="8">
        <v>6.7</v>
      </c>
      <c r="L19" s="25"/>
    </row>
    <row r="20" spans="5:12" ht="15.6" thickTop="1" thickBot="1">
      <c r="E20" s="2">
        <v>2011</v>
      </c>
      <c r="F20" s="7">
        <v>0.5</v>
      </c>
      <c r="G20" s="7">
        <v>1.1000000000000001</v>
      </c>
      <c r="H20" s="7">
        <v>0.4</v>
      </c>
      <c r="I20" s="7">
        <v>1</v>
      </c>
      <c r="J20" s="7" t="s">
        <v>37</v>
      </c>
      <c r="K20" s="8">
        <v>3</v>
      </c>
      <c r="L20" s="25"/>
    </row>
    <row r="21" spans="5:12" ht="15.6" thickTop="1" thickBot="1">
      <c r="E21" s="2">
        <v>2012</v>
      </c>
      <c r="F21" s="7">
        <v>1.2</v>
      </c>
      <c r="G21" s="7">
        <v>3.5</v>
      </c>
      <c r="H21" s="7">
        <v>1.7</v>
      </c>
      <c r="I21" s="7">
        <v>4.5999999999999996</v>
      </c>
      <c r="J21" s="7" t="s">
        <v>37</v>
      </c>
      <c r="K21" s="8">
        <v>11</v>
      </c>
      <c r="L21" s="25"/>
    </row>
    <row r="22" spans="5:12" ht="15.6" thickTop="1" thickBot="1">
      <c r="E22" s="2">
        <v>2013</v>
      </c>
      <c r="F22" s="7">
        <v>0.6</v>
      </c>
      <c r="G22" s="7">
        <v>1.7</v>
      </c>
      <c r="H22" s="7">
        <v>0.8</v>
      </c>
      <c r="I22" s="7">
        <v>3.5</v>
      </c>
      <c r="J22" s="7" t="s">
        <v>37</v>
      </c>
      <c r="K22" s="8">
        <v>6.6</v>
      </c>
      <c r="L22" s="25"/>
    </row>
    <row r="23" spans="5:12" ht="15.6" thickTop="1" thickBot="1">
      <c r="E23" s="2">
        <v>2014</v>
      </c>
      <c r="F23" s="7">
        <v>4.2</v>
      </c>
      <c r="G23" s="7">
        <v>37.5</v>
      </c>
      <c r="H23" s="7">
        <v>269.5</v>
      </c>
      <c r="I23" s="7">
        <v>6.6</v>
      </c>
      <c r="J23" s="7" t="s">
        <v>37</v>
      </c>
      <c r="K23" s="8">
        <v>317.8</v>
      </c>
      <c r="L23" s="25"/>
    </row>
    <row r="24" spans="5:12" ht="15.6" thickTop="1" thickBot="1">
      <c r="E24" s="2">
        <v>2015</v>
      </c>
      <c r="F24" s="7">
        <v>0.7</v>
      </c>
      <c r="G24" s="7">
        <v>2.2999999999999998</v>
      </c>
      <c r="H24" s="7">
        <v>1.1000000000000001</v>
      </c>
      <c r="I24" s="7">
        <v>2.2999999999999998</v>
      </c>
      <c r="J24" s="7">
        <v>0.3</v>
      </c>
      <c r="K24" s="8">
        <v>6.7</v>
      </c>
      <c r="L24" s="25"/>
    </row>
    <row r="25" spans="5:12" ht="15.6" thickTop="1" thickBot="1">
      <c r="E25" s="2">
        <v>2016</v>
      </c>
      <c r="F25" s="7">
        <v>0.3</v>
      </c>
      <c r="G25" s="7">
        <v>1</v>
      </c>
      <c r="H25" s="7">
        <v>0.7</v>
      </c>
      <c r="I25" s="7">
        <v>0.7</v>
      </c>
      <c r="J25" s="7" t="s">
        <v>37</v>
      </c>
      <c r="K25" s="8">
        <v>2.7</v>
      </c>
      <c r="L25" s="25"/>
    </row>
    <row r="26" spans="5:12" ht="15.6" thickTop="1" thickBot="1">
      <c r="E26" s="2">
        <v>2017</v>
      </c>
      <c r="F26" s="10">
        <v>0.01</v>
      </c>
      <c r="G26" s="10">
        <v>0.05</v>
      </c>
      <c r="H26" s="10">
        <v>0.03</v>
      </c>
      <c r="I26" s="10">
        <v>0.03</v>
      </c>
      <c r="J26" s="7" t="s">
        <v>37</v>
      </c>
      <c r="K26" s="11">
        <v>0.12</v>
      </c>
      <c r="L26" s="25"/>
    </row>
    <row r="27" spans="5:12" ht="15.6" thickTop="1" thickBot="1">
      <c r="E27" s="2">
        <v>2018</v>
      </c>
      <c r="F27" s="10">
        <v>0.05</v>
      </c>
      <c r="G27" s="10">
        <v>0.16</v>
      </c>
      <c r="H27" s="10">
        <v>0.03</v>
      </c>
      <c r="I27" s="10">
        <v>0.04</v>
      </c>
      <c r="J27" s="7" t="s">
        <v>37</v>
      </c>
      <c r="K27" s="11">
        <v>0.28000000000000003</v>
      </c>
      <c r="L27" s="25"/>
    </row>
    <row r="28" spans="5:12" ht="15.6" thickTop="1" thickBot="1">
      <c r="E28" s="2">
        <v>2019</v>
      </c>
      <c r="F28" s="10">
        <v>0.83799999999999997</v>
      </c>
      <c r="G28" s="10">
        <v>18.064</v>
      </c>
      <c r="H28" s="10">
        <v>20.963999999999999</v>
      </c>
      <c r="I28" s="10">
        <v>9.8290000000000006</v>
      </c>
      <c r="J28" s="7" t="s">
        <v>37</v>
      </c>
      <c r="K28" s="11">
        <v>49.695</v>
      </c>
    </row>
    <row r="29" spans="5:12" ht="15.6" thickTop="1" thickBot="1">
      <c r="E29" s="2">
        <v>2020</v>
      </c>
      <c r="F29" s="10">
        <v>0.90267259999999994</v>
      </c>
      <c r="G29" s="10">
        <v>2.8522313800000001</v>
      </c>
      <c r="H29" s="10">
        <v>1.4842713199999999</v>
      </c>
      <c r="I29" s="10">
        <v>0.84964808000000003</v>
      </c>
      <c r="J29" s="7" t="s">
        <v>37</v>
      </c>
      <c r="K29" s="11">
        <v>6.0888233799999991</v>
      </c>
    </row>
    <row r="30" spans="5:12" ht="14.4" thickTop="1">
      <c r="J30" s="25"/>
    </row>
  </sheetData>
  <mergeCells count="2">
    <mergeCell ref="D11:L11"/>
    <mergeCell ref="D12:L1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1:N31"/>
  <sheetViews>
    <sheetView showGridLines="0" showRowColHeaders="0" rightToLeft="1" topLeftCell="A10" zoomScaleNormal="100" workbookViewId="0">
      <selection activeCell="J14" sqref="J14:J28"/>
    </sheetView>
  </sheetViews>
  <sheetFormatPr defaultColWidth="8.8984375" defaultRowHeight="13.8"/>
  <cols>
    <col min="5" max="5" width="11.8984375" customWidth="1"/>
    <col min="6" max="7" width="9.3984375" customWidth="1"/>
    <col min="10" max="10" width="9.59765625" customWidth="1"/>
    <col min="12" max="12" width="11.09765625" customWidth="1"/>
    <col min="13" max="13" width="7.8984375" customWidth="1"/>
  </cols>
  <sheetData>
    <row r="11" spans="3:14" ht="25.8">
      <c r="D11" s="91" t="s">
        <v>44</v>
      </c>
      <c r="E11" s="91"/>
      <c r="F11" s="91"/>
      <c r="G11" s="91"/>
      <c r="H11" s="91"/>
      <c r="I11" s="91"/>
      <c r="J11" s="91"/>
      <c r="K11" s="91"/>
      <c r="L11" s="91"/>
    </row>
    <row r="12" spans="3:14">
      <c r="E12" s="90" t="s">
        <v>118</v>
      </c>
      <c r="F12" s="90"/>
      <c r="G12" s="90"/>
      <c r="H12" s="90"/>
      <c r="I12" s="90"/>
      <c r="J12" s="90"/>
      <c r="K12" s="90"/>
    </row>
    <row r="13" spans="3:14" ht="6.75" customHeight="1" thickBot="1"/>
    <row r="14" spans="3:14" ht="73.2" thickTop="1" thickBot="1">
      <c r="C14" s="3" t="s">
        <v>96</v>
      </c>
      <c r="D14" s="3" t="s">
        <v>119</v>
      </c>
      <c r="E14" s="3" t="s">
        <v>120</v>
      </c>
      <c r="F14" s="3" t="s">
        <v>121</v>
      </c>
      <c r="G14" s="3" t="s">
        <v>122</v>
      </c>
      <c r="H14" s="3" t="s">
        <v>123</v>
      </c>
      <c r="I14" s="3" t="s">
        <v>124</v>
      </c>
      <c r="J14" s="3" t="s">
        <v>125</v>
      </c>
      <c r="K14" s="3" t="s">
        <v>126</v>
      </c>
      <c r="L14" s="3" t="s">
        <v>114</v>
      </c>
      <c r="M14" s="4" t="s">
        <v>107</v>
      </c>
    </row>
    <row r="15" spans="3:14" ht="15.6" thickTop="1" thickBot="1">
      <c r="C15" s="2">
        <v>2007</v>
      </c>
      <c r="D15" s="5">
        <v>122</v>
      </c>
      <c r="E15" s="5">
        <v>11</v>
      </c>
      <c r="F15" s="5">
        <v>49</v>
      </c>
      <c r="G15" s="5">
        <v>4</v>
      </c>
      <c r="H15" s="5">
        <v>33</v>
      </c>
      <c r="I15" s="5" t="s">
        <v>37</v>
      </c>
      <c r="J15" s="5" t="s">
        <v>37</v>
      </c>
      <c r="K15" s="5" t="s">
        <v>37</v>
      </c>
      <c r="L15" s="5">
        <v>14</v>
      </c>
      <c r="M15" s="6">
        <v>233</v>
      </c>
      <c r="N15" s="26"/>
    </row>
    <row r="16" spans="3:14" ht="15.6" thickTop="1" thickBot="1">
      <c r="C16" s="2">
        <v>2008</v>
      </c>
      <c r="D16" s="5">
        <v>135</v>
      </c>
      <c r="E16" s="5">
        <v>7</v>
      </c>
      <c r="F16" s="5">
        <v>57</v>
      </c>
      <c r="G16" s="5">
        <v>4</v>
      </c>
      <c r="H16" s="5">
        <v>34</v>
      </c>
      <c r="I16" s="5" t="s">
        <v>37</v>
      </c>
      <c r="J16" s="5" t="s">
        <v>37</v>
      </c>
      <c r="K16" s="5" t="s">
        <v>37</v>
      </c>
      <c r="L16" s="5">
        <v>25</v>
      </c>
      <c r="M16" s="6">
        <v>262</v>
      </c>
      <c r="N16" s="26"/>
    </row>
    <row r="17" spans="3:14" ht="15.6" thickTop="1" thickBot="1">
      <c r="C17" s="2">
        <v>2009</v>
      </c>
      <c r="D17" s="5">
        <v>151</v>
      </c>
      <c r="E17" s="5">
        <v>6</v>
      </c>
      <c r="F17" s="5">
        <v>61</v>
      </c>
      <c r="G17" s="5">
        <v>6</v>
      </c>
      <c r="H17" s="5">
        <v>30</v>
      </c>
      <c r="I17" s="5">
        <v>2</v>
      </c>
      <c r="J17" s="5" t="s">
        <v>37</v>
      </c>
      <c r="K17" s="5" t="s">
        <v>37</v>
      </c>
      <c r="L17" s="5">
        <v>10</v>
      </c>
      <c r="M17" s="6">
        <v>266</v>
      </c>
      <c r="N17" s="26"/>
    </row>
    <row r="18" spans="3:14" ht="15.6" thickTop="1" thickBot="1">
      <c r="C18" s="2">
        <v>2010</v>
      </c>
      <c r="D18" s="5">
        <v>154</v>
      </c>
      <c r="E18" s="5">
        <v>6</v>
      </c>
      <c r="F18" s="5">
        <v>56</v>
      </c>
      <c r="G18" s="5">
        <v>6</v>
      </c>
      <c r="H18" s="5">
        <v>27</v>
      </c>
      <c r="I18" s="5">
        <v>2</v>
      </c>
      <c r="J18" s="5">
        <v>2</v>
      </c>
      <c r="K18" s="5" t="s">
        <v>37</v>
      </c>
      <c r="L18" s="5">
        <v>16</v>
      </c>
      <c r="M18" s="6">
        <v>269</v>
      </c>
      <c r="N18" s="26"/>
    </row>
    <row r="19" spans="3:14" ht="15.6" thickTop="1" thickBot="1">
      <c r="C19" s="2">
        <v>2011</v>
      </c>
      <c r="D19" s="5">
        <v>150</v>
      </c>
      <c r="E19" s="5">
        <v>7</v>
      </c>
      <c r="F19" s="5">
        <v>50</v>
      </c>
      <c r="G19" s="5">
        <v>10</v>
      </c>
      <c r="H19" s="5">
        <v>43</v>
      </c>
      <c r="I19" s="5">
        <v>2</v>
      </c>
      <c r="J19" s="5">
        <v>3</v>
      </c>
      <c r="K19" s="5" t="s">
        <v>37</v>
      </c>
      <c r="L19" s="5">
        <v>10</v>
      </c>
      <c r="M19" s="6">
        <v>275</v>
      </c>
      <c r="N19" s="26"/>
    </row>
    <row r="20" spans="3:14" ht="15.6" thickTop="1" thickBot="1">
      <c r="C20" s="2">
        <v>2012</v>
      </c>
      <c r="D20" s="5">
        <v>138</v>
      </c>
      <c r="E20" s="5">
        <v>9</v>
      </c>
      <c r="F20" s="5">
        <v>47</v>
      </c>
      <c r="G20" s="5">
        <v>10</v>
      </c>
      <c r="H20" s="5">
        <v>43</v>
      </c>
      <c r="I20" s="5">
        <v>3</v>
      </c>
      <c r="J20" s="5">
        <v>3</v>
      </c>
      <c r="K20" s="5" t="s">
        <v>37</v>
      </c>
      <c r="L20" s="5">
        <v>6</v>
      </c>
      <c r="M20" s="6">
        <v>259</v>
      </c>
      <c r="N20" s="26"/>
    </row>
    <row r="21" spans="3:14" ht="15.6" thickTop="1" thickBot="1">
      <c r="C21" s="2">
        <v>2013</v>
      </c>
      <c r="D21" s="5">
        <v>141</v>
      </c>
      <c r="E21" s="5">
        <v>8</v>
      </c>
      <c r="F21" s="5">
        <v>45</v>
      </c>
      <c r="G21" s="5">
        <v>13</v>
      </c>
      <c r="H21" s="5">
        <v>41</v>
      </c>
      <c r="I21" s="5">
        <v>2</v>
      </c>
      <c r="J21" s="5">
        <v>3</v>
      </c>
      <c r="K21" s="5" t="s">
        <v>37</v>
      </c>
      <c r="L21" s="5">
        <v>4</v>
      </c>
      <c r="M21" s="6">
        <v>257</v>
      </c>
      <c r="N21" s="26"/>
    </row>
    <row r="22" spans="3:14" ht="15.6" thickTop="1" thickBot="1">
      <c r="C22" s="2">
        <v>2014</v>
      </c>
      <c r="D22" s="5">
        <v>150</v>
      </c>
      <c r="E22" s="5">
        <v>9</v>
      </c>
      <c r="F22" s="5">
        <v>46</v>
      </c>
      <c r="G22" s="5">
        <v>11</v>
      </c>
      <c r="H22" s="5">
        <v>41</v>
      </c>
      <c r="I22" s="5">
        <v>2</v>
      </c>
      <c r="J22" s="5">
        <v>3</v>
      </c>
      <c r="K22" s="5" t="s">
        <v>37</v>
      </c>
      <c r="L22" s="5">
        <v>4</v>
      </c>
      <c r="M22" s="6">
        <v>266</v>
      </c>
      <c r="N22" s="26"/>
    </row>
    <row r="23" spans="3:14" ht="15.6" thickTop="1" thickBot="1">
      <c r="C23" s="2">
        <v>2015</v>
      </c>
      <c r="D23" s="5">
        <v>169</v>
      </c>
      <c r="E23" s="5">
        <v>9</v>
      </c>
      <c r="F23" s="5">
        <v>44</v>
      </c>
      <c r="G23" s="5">
        <v>10</v>
      </c>
      <c r="H23" s="5">
        <v>30</v>
      </c>
      <c r="I23" s="5">
        <v>2</v>
      </c>
      <c r="J23" s="5">
        <v>3</v>
      </c>
      <c r="K23" s="5" t="s">
        <v>37</v>
      </c>
      <c r="L23" s="5">
        <v>3</v>
      </c>
      <c r="M23" s="6">
        <v>270</v>
      </c>
      <c r="N23" s="26"/>
    </row>
    <row r="24" spans="3:14" ht="15.6" thickTop="1" thickBot="1">
      <c r="C24" s="2">
        <v>2016</v>
      </c>
      <c r="D24" s="5">
        <v>168</v>
      </c>
      <c r="E24" s="5">
        <v>8</v>
      </c>
      <c r="F24" s="5">
        <v>44</v>
      </c>
      <c r="G24" s="5">
        <v>12</v>
      </c>
      <c r="H24" s="5">
        <v>32</v>
      </c>
      <c r="I24" s="5">
        <v>2</v>
      </c>
      <c r="J24" s="5">
        <v>3</v>
      </c>
      <c r="K24" s="5">
        <v>1</v>
      </c>
      <c r="L24" s="5">
        <v>5</v>
      </c>
      <c r="M24" s="6">
        <v>275</v>
      </c>
      <c r="N24" s="26"/>
    </row>
    <row r="25" spans="3:14" ht="15.6" thickTop="1" thickBot="1">
      <c r="C25" s="2">
        <v>2017</v>
      </c>
      <c r="D25" s="5">
        <v>161</v>
      </c>
      <c r="E25" s="5">
        <v>8</v>
      </c>
      <c r="F25" s="5">
        <v>44</v>
      </c>
      <c r="G25" s="5">
        <v>11</v>
      </c>
      <c r="H25" s="5">
        <v>32</v>
      </c>
      <c r="I25" s="5">
        <v>2</v>
      </c>
      <c r="J25" s="5">
        <v>3</v>
      </c>
      <c r="K25" s="5">
        <v>7</v>
      </c>
      <c r="L25" s="5">
        <v>5</v>
      </c>
      <c r="M25" s="6">
        <v>273</v>
      </c>
      <c r="N25" s="26"/>
    </row>
    <row r="26" spans="3:14" ht="15.6" thickTop="1" thickBot="1">
      <c r="C26" s="2">
        <v>2018</v>
      </c>
      <c r="D26" s="5">
        <v>141</v>
      </c>
      <c r="E26" s="5">
        <v>5</v>
      </c>
      <c r="F26" s="5">
        <v>43</v>
      </c>
      <c r="G26" s="5">
        <v>10</v>
      </c>
      <c r="H26" s="5">
        <v>25</v>
      </c>
      <c r="I26" s="5">
        <v>2</v>
      </c>
      <c r="J26" s="5">
        <v>3</v>
      </c>
      <c r="K26" s="5">
        <v>16</v>
      </c>
      <c r="L26" s="5">
        <v>4</v>
      </c>
      <c r="M26" s="6">
        <v>249</v>
      </c>
      <c r="N26" s="26"/>
    </row>
    <row r="27" spans="3:14" ht="15.6" thickTop="1" thickBot="1">
      <c r="C27" s="2">
        <v>2019</v>
      </c>
      <c r="D27" s="5">
        <v>137</v>
      </c>
      <c r="E27" s="5">
        <v>7</v>
      </c>
      <c r="F27" s="5">
        <v>46</v>
      </c>
      <c r="G27" s="5">
        <v>9</v>
      </c>
      <c r="H27" s="5">
        <v>25</v>
      </c>
      <c r="I27" s="5">
        <v>2</v>
      </c>
      <c r="J27" s="5">
        <v>3</v>
      </c>
      <c r="K27" s="5">
        <v>17</v>
      </c>
      <c r="L27" s="5">
        <v>7</v>
      </c>
      <c r="M27" s="6">
        <v>253</v>
      </c>
      <c r="N27" s="26"/>
    </row>
    <row r="28" spans="3:14" ht="15.6" thickTop="1" thickBot="1">
      <c r="C28" s="2">
        <v>2020</v>
      </c>
      <c r="D28" s="5">
        <v>128</v>
      </c>
      <c r="E28" s="5">
        <v>12</v>
      </c>
      <c r="F28" s="5">
        <v>43</v>
      </c>
      <c r="G28" s="5">
        <v>10</v>
      </c>
      <c r="H28" s="5">
        <v>23</v>
      </c>
      <c r="I28" s="5">
        <v>2</v>
      </c>
      <c r="J28" s="5">
        <v>6</v>
      </c>
      <c r="K28" s="5">
        <v>17</v>
      </c>
      <c r="L28" s="5">
        <v>13</v>
      </c>
      <c r="M28" s="6">
        <v>254</v>
      </c>
      <c r="N28" s="26"/>
    </row>
    <row r="29" spans="3:14" ht="18.600000000000001" thickTop="1">
      <c r="E29" s="9"/>
      <c r="N29" s="26"/>
    </row>
    <row r="31" spans="3:14"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</sheetData>
  <mergeCells count="2">
    <mergeCell ref="D11:L11"/>
    <mergeCell ref="E12:K1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1:O31"/>
  <sheetViews>
    <sheetView showGridLines="0" showRowColHeaders="0" rightToLeft="1" topLeftCell="A10" zoomScaleNormal="100" workbookViewId="0">
      <selection activeCell="J14" sqref="J14:J28"/>
    </sheetView>
  </sheetViews>
  <sheetFormatPr defaultColWidth="8.8984375" defaultRowHeight="13.8"/>
  <cols>
    <col min="5" max="5" width="11.3984375" customWidth="1"/>
    <col min="6" max="7" width="9.3984375" customWidth="1"/>
    <col min="10" max="10" width="11.3984375" customWidth="1"/>
    <col min="12" max="12" width="11.3984375" customWidth="1"/>
    <col min="13" max="13" width="8" customWidth="1"/>
    <col min="14" max="14" width="9.09765625" bestFit="1" customWidth="1"/>
  </cols>
  <sheetData>
    <row r="11" spans="3:15" ht="25.8">
      <c r="D11" s="91" t="s">
        <v>45</v>
      </c>
      <c r="E11" s="91"/>
      <c r="F11" s="91"/>
      <c r="G11" s="91"/>
      <c r="H11" s="91"/>
      <c r="I11" s="91"/>
      <c r="J11" s="91"/>
      <c r="K11" s="91"/>
      <c r="L11" s="91"/>
    </row>
    <row r="12" spans="3:15" ht="32.25" customHeight="1">
      <c r="D12" s="93" t="s">
        <v>127</v>
      </c>
      <c r="E12" s="93"/>
      <c r="F12" s="93"/>
      <c r="G12" s="93"/>
      <c r="H12" s="93"/>
      <c r="I12" s="93"/>
      <c r="J12" s="93"/>
      <c r="K12" s="93"/>
      <c r="L12" s="93"/>
    </row>
    <row r="13" spans="3:15" ht="8.25" customHeight="1" thickBot="1"/>
    <row r="14" spans="3:15" ht="73.2" thickTop="1" thickBot="1">
      <c r="C14" s="3" t="s">
        <v>96</v>
      </c>
      <c r="D14" s="3" t="s">
        <v>119</v>
      </c>
      <c r="E14" s="3" t="s">
        <v>120</v>
      </c>
      <c r="F14" s="3" t="s">
        <v>121</v>
      </c>
      <c r="G14" s="3" t="s">
        <v>122</v>
      </c>
      <c r="H14" s="3" t="s">
        <v>123</v>
      </c>
      <c r="I14" s="3" t="s">
        <v>124</v>
      </c>
      <c r="J14" s="3" t="s">
        <v>125</v>
      </c>
      <c r="K14" s="3" t="s">
        <v>126</v>
      </c>
      <c r="L14" s="3" t="s">
        <v>114</v>
      </c>
      <c r="M14" s="4" t="s">
        <v>107</v>
      </c>
    </row>
    <row r="15" spans="3:15" ht="15.6" thickTop="1" thickBot="1">
      <c r="C15" s="2">
        <v>2007</v>
      </c>
      <c r="D15" s="46">
        <v>62317</v>
      </c>
      <c r="E15" s="46">
        <v>808</v>
      </c>
      <c r="F15" s="46">
        <v>33893</v>
      </c>
      <c r="G15" s="46">
        <v>1591</v>
      </c>
      <c r="H15" s="46">
        <v>2363</v>
      </c>
      <c r="I15" s="46" t="s">
        <v>37</v>
      </c>
      <c r="J15" s="46" t="s">
        <v>37</v>
      </c>
      <c r="K15" s="46" t="s">
        <v>37</v>
      </c>
      <c r="L15" s="46">
        <v>4127</v>
      </c>
      <c r="M15" s="47">
        <v>105099</v>
      </c>
      <c r="N15" s="24"/>
      <c r="O15" s="52"/>
    </row>
    <row r="16" spans="3:15" ht="15.6" thickTop="1" thickBot="1">
      <c r="C16" s="2">
        <v>2008</v>
      </c>
      <c r="D16" s="46">
        <v>24824</v>
      </c>
      <c r="E16" s="46">
        <v>153</v>
      </c>
      <c r="F16" s="46">
        <v>43035</v>
      </c>
      <c r="G16" s="46">
        <v>2293</v>
      </c>
      <c r="H16" s="46">
        <v>1756</v>
      </c>
      <c r="I16" s="46" t="s">
        <v>37</v>
      </c>
      <c r="J16" s="46" t="s">
        <v>37</v>
      </c>
      <c r="K16" s="46" t="s">
        <v>37</v>
      </c>
      <c r="L16" s="46">
        <v>2754</v>
      </c>
      <c r="M16" s="47">
        <v>74815</v>
      </c>
      <c r="N16" s="24"/>
      <c r="O16" s="52"/>
    </row>
    <row r="17" spans="3:15" ht="15.6" thickTop="1" thickBot="1">
      <c r="C17" s="2">
        <v>2009</v>
      </c>
      <c r="D17" s="46">
        <v>29719</v>
      </c>
      <c r="E17" s="46">
        <v>205</v>
      </c>
      <c r="F17" s="46">
        <v>54518</v>
      </c>
      <c r="G17" s="46">
        <v>2237</v>
      </c>
      <c r="H17" s="46">
        <v>1913</v>
      </c>
      <c r="I17" s="46">
        <v>115.3</v>
      </c>
      <c r="J17" s="46" t="s">
        <v>37</v>
      </c>
      <c r="K17" s="46" t="s">
        <v>37</v>
      </c>
      <c r="L17" s="46">
        <v>852.6</v>
      </c>
      <c r="M17" s="47">
        <v>89559.9</v>
      </c>
      <c r="N17" s="24"/>
      <c r="O17" s="52"/>
    </row>
    <row r="18" spans="3:15" ht="15.6" thickTop="1" thickBot="1">
      <c r="C18" s="2">
        <v>2010</v>
      </c>
      <c r="D18" s="46">
        <v>30974</v>
      </c>
      <c r="E18" s="46">
        <v>218.9</v>
      </c>
      <c r="F18" s="46">
        <v>58015.7</v>
      </c>
      <c r="G18" s="46">
        <v>1557.4</v>
      </c>
      <c r="H18" s="46">
        <v>2677.3</v>
      </c>
      <c r="I18" s="46">
        <v>91.2</v>
      </c>
      <c r="J18" s="46">
        <v>74.2</v>
      </c>
      <c r="K18" s="46" t="s">
        <v>37</v>
      </c>
      <c r="L18" s="46">
        <v>1131.5999999999999</v>
      </c>
      <c r="M18" s="47">
        <v>94740.3</v>
      </c>
      <c r="N18" s="24"/>
      <c r="O18" s="52"/>
    </row>
    <row r="19" spans="3:15" ht="15.6" thickTop="1" thickBot="1">
      <c r="C19" s="2">
        <v>2011</v>
      </c>
      <c r="D19" s="46">
        <v>26628.400000000001</v>
      </c>
      <c r="E19" s="46">
        <v>241.2</v>
      </c>
      <c r="F19" s="46">
        <v>49544.1</v>
      </c>
      <c r="G19" s="46">
        <v>2550.6</v>
      </c>
      <c r="H19" s="46">
        <v>2715.6</v>
      </c>
      <c r="I19" s="46">
        <v>115.6</v>
      </c>
      <c r="J19" s="46">
        <v>117.1</v>
      </c>
      <c r="K19" s="46" t="s">
        <v>37</v>
      </c>
      <c r="L19" s="46">
        <v>280.89999999999998</v>
      </c>
      <c r="M19" s="47">
        <v>82193.5</v>
      </c>
      <c r="N19" s="24"/>
      <c r="O19" s="52"/>
    </row>
    <row r="20" spans="3:15" ht="15.6" thickTop="1" thickBot="1">
      <c r="C20" s="2">
        <v>2012</v>
      </c>
      <c r="D20" s="46">
        <v>27988.2</v>
      </c>
      <c r="E20" s="46">
        <v>637.20000000000005</v>
      </c>
      <c r="F20" s="46">
        <v>53878.3</v>
      </c>
      <c r="G20" s="46">
        <v>2587.4</v>
      </c>
      <c r="H20" s="46">
        <v>2731</v>
      </c>
      <c r="I20" s="46">
        <v>64.2</v>
      </c>
      <c r="J20" s="46">
        <v>107.8</v>
      </c>
      <c r="K20" s="46" t="s">
        <v>37</v>
      </c>
      <c r="L20" s="46">
        <v>73.5</v>
      </c>
      <c r="M20" s="47">
        <v>88067.6</v>
      </c>
      <c r="N20" s="24"/>
      <c r="O20" s="52"/>
    </row>
    <row r="21" spans="3:15" ht="15.6" thickTop="1" thickBot="1">
      <c r="C21" s="2">
        <v>2013</v>
      </c>
      <c r="D21" s="46">
        <v>34441.199999999997</v>
      </c>
      <c r="E21" s="46">
        <v>563.29999999999995</v>
      </c>
      <c r="F21" s="46">
        <v>60945.8</v>
      </c>
      <c r="G21" s="46">
        <v>4131.1000000000004</v>
      </c>
      <c r="H21" s="46">
        <v>2797.9</v>
      </c>
      <c r="I21" s="46">
        <v>130.5</v>
      </c>
      <c r="J21" s="46">
        <v>58.7</v>
      </c>
      <c r="K21" s="46" t="s">
        <v>37</v>
      </c>
      <c r="L21" s="46">
        <v>111.3</v>
      </c>
      <c r="M21" s="47">
        <v>103179.8</v>
      </c>
      <c r="N21" s="24"/>
      <c r="O21" s="52"/>
    </row>
    <row r="22" spans="3:15" ht="15.6" thickTop="1" thickBot="1">
      <c r="C22" s="2">
        <v>2014</v>
      </c>
      <c r="D22" s="46">
        <v>35585.4</v>
      </c>
      <c r="E22" s="46">
        <v>641.9</v>
      </c>
      <c r="F22" s="46">
        <v>66381.600000000006</v>
      </c>
      <c r="G22" s="46">
        <v>4975.5</v>
      </c>
      <c r="H22" s="46">
        <v>2837.2</v>
      </c>
      <c r="I22" s="46">
        <v>124.6</v>
      </c>
      <c r="J22" s="46">
        <v>55.9</v>
      </c>
      <c r="K22" s="46" t="s">
        <v>37</v>
      </c>
      <c r="L22" s="46">
        <v>108.7</v>
      </c>
      <c r="M22" s="47">
        <v>110710.8</v>
      </c>
      <c r="N22" s="24"/>
      <c r="O22" s="52"/>
    </row>
    <row r="23" spans="3:15" ht="15.6" thickTop="1" thickBot="1">
      <c r="C23" s="2">
        <v>2015</v>
      </c>
      <c r="D23" s="46">
        <v>33011.599999999999</v>
      </c>
      <c r="E23" s="46">
        <v>831.3</v>
      </c>
      <c r="F23" s="46">
        <v>61713.3</v>
      </c>
      <c r="G23" s="46">
        <v>4430.5</v>
      </c>
      <c r="H23" s="46">
        <v>2727</v>
      </c>
      <c r="I23" s="46">
        <v>91.9</v>
      </c>
      <c r="J23" s="46">
        <v>35.299999999999997</v>
      </c>
      <c r="K23" s="46" t="s">
        <v>37</v>
      </c>
      <c r="L23" s="46">
        <v>57.4</v>
      </c>
      <c r="M23" s="47">
        <v>102898.3</v>
      </c>
      <c r="N23" s="24"/>
      <c r="O23" s="52"/>
    </row>
    <row r="24" spans="3:15" ht="15.6" thickTop="1" thickBot="1">
      <c r="C24" s="2">
        <v>2016</v>
      </c>
      <c r="D24" s="46">
        <v>22444</v>
      </c>
      <c r="E24" s="46">
        <v>848.7</v>
      </c>
      <c r="F24" s="46">
        <v>57497.599999999999</v>
      </c>
      <c r="G24" s="46">
        <v>3610.3</v>
      </c>
      <c r="H24" s="46">
        <v>2584.9</v>
      </c>
      <c r="I24" s="46">
        <v>82.5</v>
      </c>
      <c r="J24" s="46">
        <v>36.5</v>
      </c>
      <c r="K24" s="46">
        <v>555</v>
      </c>
      <c r="L24" s="46">
        <v>176.2</v>
      </c>
      <c r="M24" s="47">
        <v>87835.7</v>
      </c>
      <c r="N24" s="24"/>
      <c r="O24" s="52"/>
    </row>
    <row r="25" spans="3:15" ht="15.6" thickTop="1" thickBot="1">
      <c r="C25" s="2">
        <v>2017</v>
      </c>
      <c r="D25" s="46">
        <v>20980.1</v>
      </c>
      <c r="E25" s="46">
        <v>754.1</v>
      </c>
      <c r="F25" s="46">
        <v>72651.5</v>
      </c>
      <c r="G25" s="46">
        <v>8811.9</v>
      </c>
      <c r="H25" s="46">
        <v>2887.7</v>
      </c>
      <c r="I25" s="46">
        <v>75.900000000000006</v>
      </c>
      <c r="J25" s="46">
        <v>36</v>
      </c>
      <c r="K25" s="46">
        <v>3637</v>
      </c>
      <c r="L25" s="46">
        <v>398.5</v>
      </c>
      <c r="M25" s="47">
        <v>110232.7</v>
      </c>
      <c r="N25" s="24"/>
      <c r="O25" s="52"/>
    </row>
    <row r="26" spans="3:15" ht="15.6" thickTop="1" thickBot="1">
      <c r="C26" s="2">
        <v>2018</v>
      </c>
      <c r="D26" s="46">
        <v>20675.400000000001</v>
      </c>
      <c r="E26" s="46">
        <v>509.7</v>
      </c>
      <c r="F26" s="46">
        <v>62444</v>
      </c>
      <c r="G26" s="46">
        <v>8347.9</v>
      </c>
      <c r="H26" s="46">
        <v>2899.6</v>
      </c>
      <c r="I26" s="46">
        <v>71.8</v>
      </c>
      <c r="J26" s="46">
        <v>37.700000000000003</v>
      </c>
      <c r="K26" s="46">
        <v>16449.8</v>
      </c>
      <c r="L26" s="46">
        <v>425.8</v>
      </c>
      <c r="M26" s="47">
        <v>111861.7</v>
      </c>
      <c r="N26" s="24"/>
      <c r="O26" s="52"/>
    </row>
    <row r="27" spans="3:15" ht="15.6" thickTop="1" thickBot="1">
      <c r="C27" s="2">
        <v>2019</v>
      </c>
      <c r="D27" s="46">
        <v>20667.509999999998</v>
      </c>
      <c r="E27" s="46">
        <v>1927.3</v>
      </c>
      <c r="F27" s="46">
        <v>106796.6</v>
      </c>
      <c r="G27" s="46">
        <v>7951.58</v>
      </c>
      <c r="H27" s="46">
        <v>2837.25</v>
      </c>
      <c r="I27" s="46">
        <v>62.49</v>
      </c>
      <c r="J27" s="46">
        <v>42.021000000000001</v>
      </c>
      <c r="K27" s="46">
        <v>19068.224999999999</v>
      </c>
      <c r="L27" s="46">
        <v>605.04</v>
      </c>
      <c r="M27" s="47">
        <v>159958.016</v>
      </c>
      <c r="O27" s="52"/>
    </row>
    <row r="28" spans="3:15" ht="15.6" thickTop="1" thickBot="1">
      <c r="C28" s="2">
        <v>2020</v>
      </c>
      <c r="D28" s="46">
        <v>21220.7</v>
      </c>
      <c r="E28" s="46">
        <v>17368.13</v>
      </c>
      <c r="F28" s="46">
        <v>136415.35</v>
      </c>
      <c r="G28" s="46">
        <v>7544.89</v>
      </c>
      <c r="H28" s="46">
        <v>2236.1999999999998</v>
      </c>
      <c r="I28" s="46">
        <v>53.4</v>
      </c>
      <c r="J28" s="46">
        <v>1609</v>
      </c>
      <c r="K28" s="46">
        <v>21645</v>
      </c>
      <c r="L28" s="46">
        <v>1631.65</v>
      </c>
      <c r="M28" s="47">
        <v>209724.32</v>
      </c>
      <c r="O28" s="52"/>
    </row>
    <row r="29" spans="3:15" ht="18.600000000000001" thickTop="1">
      <c r="E29" s="9"/>
      <c r="N29" s="52"/>
    </row>
    <row r="31" spans="3:15">
      <c r="D31" s="52"/>
      <c r="E31" s="52"/>
      <c r="F31" s="52"/>
      <c r="G31" s="52"/>
      <c r="H31" s="52"/>
      <c r="I31" s="52"/>
      <c r="J31" s="52"/>
      <c r="K31" s="52"/>
      <c r="L31" s="52"/>
      <c r="M31" s="52"/>
    </row>
  </sheetData>
  <mergeCells count="2">
    <mergeCell ref="D11:L11"/>
    <mergeCell ref="D12:L12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1:M29"/>
  <sheetViews>
    <sheetView showGridLines="0" showRowColHeaders="0" rightToLeft="1" topLeftCell="A7" zoomScaleNormal="100" workbookViewId="0">
      <selection activeCell="D25" sqref="D25"/>
    </sheetView>
  </sheetViews>
  <sheetFormatPr defaultColWidth="8.8984375" defaultRowHeight="13.8"/>
  <cols>
    <col min="5" max="7" width="9.3984375" customWidth="1"/>
    <col min="11" max="11" width="11.09765625" customWidth="1"/>
    <col min="12" max="12" width="13.3984375" bestFit="1" customWidth="1"/>
  </cols>
  <sheetData>
    <row r="11" spans="3:13" ht="22.5" customHeight="1">
      <c r="C11" s="89" t="s">
        <v>46</v>
      </c>
      <c r="D11" s="89"/>
      <c r="E11" s="89"/>
      <c r="F11" s="89"/>
      <c r="G11" s="89"/>
      <c r="H11" s="89"/>
      <c r="I11" s="89"/>
      <c r="J11" s="89"/>
      <c r="K11" s="89"/>
      <c r="L11" s="89"/>
      <c r="M11" s="89"/>
    </row>
    <row r="12" spans="3:13" ht="44.25" customHeight="1" thickBot="1">
      <c r="D12" s="94" t="s">
        <v>128</v>
      </c>
      <c r="E12" s="94"/>
      <c r="F12" s="94"/>
      <c r="G12" s="94"/>
      <c r="H12" s="94"/>
      <c r="I12" s="94"/>
      <c r="J12" s="94"/>
      <c r="K12" s="94"/>
      <c r="L12" s="94"/>
    </row>
    <row r="13" spans="3:13" ht="58.8" thickTop="1" thickBot="1">
      <c r="D13" s="3" t="s">
        <v>96</v>
      </c>
      <c r="E13" s="3" t="s">
        <v>129</v>
      </c>
      <c r="F13" s="3" t="s">
        <v>130</v>
      </c>
      <c r="G13" s="3" t="s">
        <v>131</v>
      </c>
      <c r="H13" s="3" t="s">
        <v>132</v>
      </c>
      <c r="I13" s="3" t="s">
        <v>133</v>
      </c>
      <c r="J13" s="3" t="s">
        <v>134</v>
      </c>
      <c r="K13" s="3" t="s">
        <v>135</v>
      </c>
      <c r="L13" s="4" t="s">
        <v>107</v>
      </c>
    </row>
    <row r="14" spans="3:13" ht="15.6" thickTop="1" thickBot="1">
      <c r="D14" s="2">
        <v>2009</v>
      </c>
      <c r="E14" s="13">
        <v>18541.8</v>
      </c>
      <c r="F14" s="13">
        <v>1780.4</v>
      </c>
      <c r="G14" s="1">
        <v>405.4</v>
      </c>
      <c r="H14" s="13">
        <v>1092.8</v>
      </c>
      <c r="I14" s="13">
        <v>1072.8</v>
      </c>
      <c r="J14" s="13">
        <v>2089.5</v>
      </c>
      <c r="K14" s="13">
        <v>4736.3</v>
      </c>
      <c r="L14" s="48">
        <v>29719</v>
      </c>
      <c r="M14" s="27"/>
    </row>
    <row r="15" spans="3:13" ht="15.6" thickTop="1" thickBot="1">
      <c r="D15" s="2">
        <v>2010</v>
      </c>
      <c r="E15" s="13">
        <v>19074.099999999999</v>
      </c>
      <c r="F15" s="13">
        <v>1942.1</v>
      </c>
      <c r="G15" s="1">
        <v>246.3</v>
      </c>
      <c r="H15" s="13">
        <v>1116.8</v>
      </c>
      <c r="I15" s="13">
        <v>1162.2</v>
      </c>
      <c r="J15" s="13">
        <v>2211.3000000000002</v>
      </c>
      <c r="K15" s="13">
        <v>5221.2</v>
      </c>
      <c r="L15" s="48">
        <v>30974</v>
      </c>
      <c r="M15" s="27"/>
    </row>
    <row r="16" spans="3:13" ht="15.6" thickTop="1" thickBot="1">
      <c r="D16" s="2">
        <v>2011</v>
      </c>
      <c r="E16" s="13">
        <v>17135.099999999999</v>
      </c>
      <c r="F16" s="13">
        <v>1519.5</v>
      </c>
      <c r="G16" s="1">
        <v>107.1</v>
      </c>
      <c r="H16" s="1">
        <v>810.2</v>
      </c>
      <c r="I16" s="13">
        <v>1174.5999999999999</v>
      </c>
      <c r="J16" s="13">
        <v>1845.2</v>
      </c>
      <c r="K16" s="13">
        <v>4036.7</v>
      </c>
      <c r="L16" s="48">
        <v>26628.400000000001</v>
      </c>
      <c r="M16" s="27"/>
    </row>
    <row r="17" spans="3:13" ht="15.6" thickTop="1" thickBot="1">
      <c r="D17" s="2">
        <v>2012</v>
      </c>
      <c r="E17" s="13">
        <v>17445.2</v>
      </c>
      <c r="F17" s="13">
        <v>1632.7</v>
      </c>
      <c r="G17" s="1">
        <v>185</v>
      </c>
      <c r="H17" s="1">
        <v>842.7</v>
      </c>
      <c r="I17" s="13">
        <v>1348.2</v>
      </c>
      <c r="J17" s="13">
        <v>2191.5</v>
      </c>
      <c r="K17" s="13">
        <v>4342.8999999999996</v>
      </c>
      <c r="L17" s="48">
        <v>27988.2</v>
      </c>
      <c r="M17" s="27"/>
    </row>
    <row r="18" spans="3:13" ht="15.6" thickTop="1" thickBot="1">
      <c r="D18" s="2">
        <v>2013</v>
      </c>
      <c r="E18" s="13">
        <v>21331.3</v>
      </c>
      <c r="F18" s="13">
        <v>2127.4</v>
      </c>
      <c r="G18" s="1">
        <v>196.7</v>
      </c>
      <c r="H18" s="1">
        <v>860.6</v>
      </c>
      <c r="I18" s="13">
        <v>1763.2</v>
      </c>
      <c r="J18" s="13">
        <v>2746</v>
      </c>
      <c r="K18" s="13">
        <v>5416</v>
      </c>
      <c r="L18" s="48">
        <v>34441.199999999997</v>
      </c>
      <c r="M18" s="27"/>
    </row>
    <row r="19" spans="3:13" ht="15.6" thickTop="1" thickBot="1">
      <c r="D19" s="2">
        <v>2014</v>
      </c>
      <c r="E19" s="13">
        <v>22634.1</v>
      </c>
      <c r="F19" s="13">
        <v>2342.8000000000002</v>
      </c>
      <c r="G19" s="1">
        <v>459.5</v>
      </c>
      <c r="H19" s="1">
        <v>786.8</v>
      </c>
      <c r="I19" s="13">
        <v>2020.1</v>
      </c>
      <c r="J19" s="13">
        <v>2662.5</v>
      </c>
      <c r="K19" s="13">
        <v>4679.6000000000004</v>
      </c>
      <c r="L19" s="48">
        <v>35585.4</v>
      </c>
      <c r="M19" s="27"/>
    </row>
    <row r="20" spans="3:13" ht="15.6" thickTop="1" thickBot="1">
      <c r="D20" s="2">
        <v>2015</v>
      </c>
      <c r="E20" s="13">
        <v>20024.5</v>
      </c>
      <c r="F20" s="13">
        <v>3014.3</v>
      </c>
      <c r="G20" s="1">
        <v>306.89999999999998</v>
      </c>
      <c r="H20" s="1">
        <v>856</v>
      </c>
      <c r="I20" s="13">
        <v>2003.6</v>
      </c>
      <c r="J20" s="13">
        <v>2747.9</v>
      </c>
      <c r="K20" s="13">
        <v>4058.5</v>
      </c>
      <c r="L20" s="48">
        <v>33011.699999999997</v>
      </c>
      <c r="M20" s="27"/>
    </row>
    <row r="21" spans="3:13" ht="15.6" thickTop="1" thickBot="1">
      <c r="D21" s="2">
        <v>2016</v>
      </c>
      <c r="E21" s="13">
        <v>16703.8</v>
      </c>
      <c r="F21" s="13">
        <v>2476.1</v>
      </c>
      <c r="G21" s="1">
        <v>189.8</v>
      </c>
      <c r="H21" s="1">
        <v>690</v>
      </c>
      <c r="I21" s="1">
        <v>668.3</v>
      </c>
      <c r="J21" s="1">
        <v>475</v>
      </c>
      <c r="K21" s="13">
        <v>1241</v>
      </c>
      <c r="L21" s="48">
        <v>22444</v>
      </c>
      <c r="M21" s="27"/>
    </row>
    <row r="22" spans="3:13" ht="15.6" thickTop="1" thickBot="1">
      <c r="D22" s="2">
        <v>2017</v>
      </c>
      <c r="E22" s="13">
        <v>14951.1</v>
      </c>
      <c r="F22" s="13">
        <v>1941.5</v>
      </c>
      <c r="G22" s="1">
        <v>147.30000000000001</v>
      </c>
      <c r="H22" s="1">
        <v>909.5</v>
      </c>
      <c r="I22" s="1">
        <v>842.4</v>
      </c>
      <c r="J22" s="1">
        <v>688.4</v>
      </c>
      <c r="K22" s="13">
        <v>1499.9</v>
      </c>
      <c r="L22" s="48">
        <v>20980.1</v>
      </c>
      <c r="M22" s="27"/>
    </row>
    <row r="23" spans="3:13" ht="15.6" thickTop="1" thickBot="1">
      <c r="D23" s="2">
        <v>2018</v>
      </c>
      <c r="E23" s="13">
        <v>15575.4</v>
      </c>
      <c r="F23" s="13">
        <v>1616.3</v>
      </c>
      <c r="G23" s="1">
        <v>123.6</v>
      </c>
      <c r="H23" s="1">
        <v>646</v>
      </c>
      <c r="I23" s="1">
        <v>920.3</v>
      </c>
      <c r="J23" s="1">
        <v>592.79999999999995</v>
      </c>
      <c r="K23" s="13">
        <v>1200.9000000000001</v>
      </c>
      <c r="L23" s="48">
        <v>20675.3</v>
      </c>
      <c r="M23" s="27"/>
    </row>
    <row r="24" spans="3:13" ht="19.2" thickTop="1" thickBot="1">
      <c r="C24" s="9"/>
      <c r="D24" s="2">
        <v>2019</v>
      </c>
      <c r="E24" s="13">
        <v>15464.19</v>
      </c>
      <c r="F24" s="13">
        <v>1620.71</v>
      </c>
      <c r="G24" s="1">
        <v>167.6</v>
      </c>
      <c r="H24" s="1">
        <v>683.57</v>
      </c>
      <c r="I24" s="1">
        <v>867.82</v>
      </c>
      <c r="J24" s="1">
        <v>531.69000000000005</v>
      </c>
      <c r="K24" s="13">
        <v>1331.93</v>
      </c>
      <c r="L24" s="48">
        <v>20667.509999999998</v>
      </c>
      <c r="M24" s="27"/>
    </row>
    <row r="25" spans="3:13" ht="19.2" thickTop="1" thickBot="1">
      <c r="C25" s="9"/>
      <c r="D25" s="2">
        <v>2020</v>
      </c>
      <c r="E25" s="13">
        <v>15371.09</v>
      </c>
      <c r="F25" s="13">
        <v>1617.95</v>
      </c>
      <c r="G25" s="1">
        <v>135.16</v>
      </c>
      <c r="H25" s="1">
        <v>871</v>
      </c>
      <c r="I25" s="1">
        <v>1130.77</v>
      </c>
      <c r="J25" s="1">
        <v>607.52</v>
      </c>
      <c r="K25" s="13">
        <v>1487.21</v>
      </c>
      <c r="L25" s="48">
        <v>21220.7</v>
      </c>
    </row>
    <row r="26" spans="3:13" ht="18.600000000000001" thickTop="1">
      <c r="C26" s="9"/>
      <c r="D26" s="9"/>
      <c r="E26" s="9"/>
      <c r="F26" s="9"/>
      <c r="G26" s="9"/>
      <c r="H26" s="9"/>
      <c r="I26" s="9"/>
      <c r="J26" s="9"/>
      <c r="K26" s="9"/>
      <c r="L26" s="53"/>
    </row>
    <row r="27" spans="3:13" ht="18"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3:13" ht="18">
      <c r="C28" s="9"/>
      <c r="D28" s="9"/>
      <c r="E28" s="53"/>
      <c r="F28" s="53"/>
      <c r="G28" s="53"/>
      <c r="H28" s="53"/>
      <c r="I28" s="53"/>
      <c r="J28" s="53"/>
      <c r="K28" s="53"/>
      <c r="L28" s="53"/>
      <c r="M28" s="53"/>
    </row>
    <row r="29" spans="3:13" ht="18">
      <c r="C29" s="9"/>
      <c r="D29" s="9"/>
      <c r="E29" s="9"/>
      <c r="F29" s="9"/>
      <c r="G29" s="9"/>
      <c r="H29" s="9"/>
      <c r="I29" s="9"/>
      <c r="J29" s="9"/>
      <c r="K29" s="9"/>
      <c r="L29" s="9"/>
    </row>
  </sheetData>
  <mergeCells count="2">
    <mergeCell ref="C11:M11"/>
    <mergeCell ref="D12:L12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1:O28"/>
  <sheetViews>
    <sheetView showGridLines="0" showRowColHeaders="0" rightToLeft="1" topLeftCell="A10" zoomScaleNormal="100" workbookViewId="0">
      <selection activeCell="J13" sqref="J13:J25"/>
    </sheetView>
  </sheetViews>
  <sheetFormatPr defaultColWidth="8.8984375" defaultRowHeight="13.8"/>
  <cols>
    <col min="5" max="5" width="11.59765625" customWidth="1"/>
    <col min="6" max="7" width="9.3984375" customWidth="1"/>
    <col min="10" max="10" width="10" customWidth="1"/>
    <col min="11" max="11" width="9.3984375" customWidth="1"/>
    <col min="12" max="12" width="11.09765625" customWidth="1"/>
    <col min="13" max="13" width="7.3984375" customWidth="1"/>
  </cols>
  <sheetData>
    <row r="11" spans="3:15" ht="25.8">
      <c r="D11" s="91" t="s">
        <v>47</v>
      </c>
      <c r="E11" s="91"/>
      <c r="F11" s="91"/>
      <c r="G11" s="91"/>
      <c r="H11" s="91"/>
      <c r="I11" s="91"/>
      <c r="J11" s="91"/>
      <c r="K11" s="91"/>
      <c r="L11" s="91"/>
    </row>
    <row r="12" spans="3:15" ht="23.25" customHeight="1" thickBot="1">
      <c r="D12" s="94" t="s">
        <v>136</v>
      </c>
      <c r="E12" s="94"/>
      <c r="F12" s="94"/>
      <c r="G12" s="94"/>
      <c r="H12" s="94"/>
      <c r="I12" s="94"/>
      <c r="J12" s="94"/>
      <c r="K12" s="94"/>
      <c r="L12" s="94"/>
    </row>
    <row r="13" spans="3:15" ht="73.2" thickTop="1" thickBot="1">
      <c r="C13" s="3" t="s">
        <v>96</v>
      </c>
      <c r="D13" s="3" t="s">
        <v>119</v>
      </c>
      <c r="E13" s="3" t="s">
        <v>120</v>
      </c>
      <c r="F13" s="3" t="s">
        <v>121</v>
      </c>
      <c r="G13" s="3" t="s">
        <v>122</v>
      </c>
      <c r="H13" s="3" t="s">
        <v>123</v>
      </c>
      <c r="I13" s="3" t="s">
        <v>124</v>
      </c>
      <c r="J13" s="3" t="s">
        <v>125</v>
      </c>
      <c r="K13" s="3" t="s">
        <v>126</v>
      </c>
      <c r="L13" s="3" t="s">
        <v>114</v>
      </c>
      <c r="M13" s="4" t="s">
        <v>107</v>
      </c>
    </row>
    <row r="14" spans="3:15" ht="15.6" thickTop="1" thickBot="1">
      <c r="C14" s="2">
        <v>2009</v>
      </c>
      <c r="D14" s="14">
        <v>275062</v>
      </c>
      <c r="E14" s="14">
        <v>137</v>
      </c>
      <c r="F14" s="14">
        <v>68398</v>
      </c>
      <c r="G14" s="14">
        <v>4484</v>
      </c>
      <c r="H14" s="14">
        <v>6523</v>
      </c>
      <c r="I14" s="14">
        <v>757</v>
      </c>
      <c r="J14" s="14" t="s">
        <v>37</v>
      </c>
      <c r="K14" s="14" t="s">
        <v>37</v>
      </c>
      <c r="L14" s="14">
        <v>970</v>
      </c>
      <c r="M14" s="19">
        <v>356331</v>
      </c>
      <c r="N14" s="28"/>
      <c r="O14" s="28"/>
    </row>
    <row r="15" spans="3:15" ht="15.6" thickTop="1" thickBot="1">
      <c r="C15" s="2">
        <v>2010</v>
      </c>
      <c r="D15" s="14">
        <v>247771</v>
      </c>
      <c r="E15" s="14">
        <v>94</v>
      </c>
      <c r="F15" s="14">
        <v>60306</v>
      </c>
      <c r="G15" s="14">
        <v>3199</v>
      </c>
      <c r="H15" s="14">
        <v>6430</v>
      </c>
      <c r="I15" s="14">
        <v>646</v>
      </c>
      <c r="J15" s="14">
        <v>592</v>
      </c>
      <c r="K15" s="14" t="s">
        <v>37</v>
      </c>
      <c r="L15" s="14">
        <v>1377</v>
      </c>
      <c r="M15" s="19">
        <v>320415</v>
      </c>
      <c r="N15" s="28"/>
      <c r="O15" s="28"/>
    </row>
    <row r="16" spans="3:15" ht="15.6" thickTop="1" thickBot="1">
      <c r="C16" s="2">
        <v>2011</v>
      </c>
      <c r="D16" s="14">
        <v>226204</v>
      </c>
      <c r="E16" s="14">
        <v>42</v>
      </c>
      <c r="F16" s="14">
        <v>54839</v>
      </c>
      <c r="G16" s="14">
        <v>4565</v>
      </c>
      <c r="H16" s="14">
        <v>6201</v>
      </c>
      <c r="I16" s="14">
        <v>685</v>
      </c>
      <c r="J16" s="14">
        <v>399</v>
      </c>
      <c r="K16" s="14" t="s">
        <v>37</v>
      </c>
      <c r="L16" s="14">
        <v>970</v>
      </c>
      <c r="M16" s="19">
        <v>293905</v>
      </c>
      <c r="N16" s="28"/>
      <c r="O16" s="28"/>
    </row>
    <row r="17" spans="3:15" ht="15.6" thickTop="1" thickBot="1">
      <c r="C17" s="2">
        <v>2012</v>
      </c>
      <c r="D17" s="14">
        <v>212128</v>
      </c>
      <c r="E17" s="14">
        <v>249</v>
      </c>
      <c r="F17" s="14">
        <v>51758</v>
      </c>
      <c r="G17" s="14">
        <v>4565</v>
      </c>
      <c r="H17" s="14">
        <v>5845</v>
      </c>
      <c r="I17" s="14">
        <v>497</v>
      </c>
      <c r="J17" s="14">
        <v>332</v>
      </c>
      <c r="K17" s="14" t="s">
        <v>37</v>
      </c>
      <c r="L17" s="14">
        <v>250</v>
      </c>
      <c r="M17" s="19">
        <v>275624</v>
      </c>
      <c r="N17" s="28"/>
      <c r="O17" s="28"/>
    </row>
    <row r="18" spans="3:15" ht="15.6" thickTop="1" thickBot="1">
      <c r="C18" s="2">
        <v>2013</v>
      </c>
      <c r="D18" s="14">
        <v>197523</v>
      </c>
      <c r="E18" s="14">
        <v>203</v>
      </c>
      <c r="F18" s="14">
        <v>49024</v>
      </c>
      <c r="G18" s="14">
        <v>5021</v>
      </c>
      <c r="H18" s="14">
        <v>5453</v>
      </c>
      <c r="I18" s="14">
        <v>440</v>
      </c>
      <c r="J18" s="14">
        <v>307</v>
      </c>
      <c r="K18" s="14" t="s">
        <v>37</v>
      </c>
      <c r="L18" s="14">
        <v>139</v>
      </c>
      <c r="M18" s="19">
        <v>258110</v>
      </c>
      <c r="N18" s="28"/>
      <c r="O18" s="28"/>
    </row>
    <row r="19" spans="3:15" ht="15.6" thickTop="1" thickBot="1">
      <c r="C19" s="2">
        <v>2014</v>
      </c>
      <c r="D19" s="14">
        <v>187426</v>
      </c>
      <c r="E19" s="14">
        <v>232</v>
      </c>
      <c r="F19" s="14">
        <v>46307</v>
      </c>
      <c r="G19" s="14">
        <v>5869</v>
      </c>
      <c r="H19" s="14">
        <v>5254</v>
      </c>
      <c r="I19" s="14">
        <v>414</v>
      </c>
      <c r="J19" s="14">
        <v>255</v>
      </c>
      <c r="K19" s="14" t="s">
        <v>37</v>
      </c>
      <c r="L19" s="14">
        <v>274</v>
      </c>
      <c r="M19" s="19">
        <v>246031</v>
      </c>
      <c r="N19" s="28"/>
      <c r="O19" s="28"/>
    </row>
    <row r="20" spans="3:15" ht="15.6" thickTop="1" thickBot="1">
      <c r="C20" s="2">
        <v>2015</v>
      </c>
      <c r="D20" s="14">
        <v>181997</v>
      </c>
      <c r="E20" s="14">
        <v>207</v>
      </c>
      <c r="F20" s="14">
        <v>43430</v>
      </c>
      <c r="G20" s="14">
        <v>5455</v>
      </c>
      <c r="H20" s="14">
        <v>4996</v>
      </c>
      <c r="I20" s="14">
        <v>377</v>
      </c>
      <c r="J20" s="14">
        <v>249</v>
      </c>
      <c r="K20" s="14" t="s">
        <v>37</v>
      </c>
      <c r="L20" s="14">
        <v>266</v>
      </c>
      <c r="M20" s="19">
        <v>236977</v>
      </c>
      <c r="N20" s="28"/>
      <c r="O20" s="28"/>
    </row>
    <row r="21" spans="3:15" ht="15.6" thickTop="1" thickBot="1">
      <c r="C21" s="2">
        <v>2016</v>
      </c>
      <c r="D21" s="14">
        <v>172315</v>
      </c>
      <c r="E21" s="14">
        <v>185</v>
      </c>
      <c r="F21" s="14">
        <v>39747</v>
      </c>
      <c r="G21" s="14">
        <v>5140</v>
      </c>
      <c r="H21" s="14">
        <v>4656</v>
      </c>
      <c r="I21" s="14">
        <v>351</v>
      </c>
      <c r="J21" s="14">
        <v>292</v>
      </c>
      <c r="K21" s="14">
        <v>1457</v>
      </c>
      <c r="L21" s="14">
        <v>268</v>
      </c>
      <c r="M21" s="19">
        <v>224411</v>
      </c>
      <c r="N21" s="28"/>
      <c r="O21" s="28"/>
    </row>
    <row r="22" spans="3:15" ht="15.6" thickTop="1" thickBot="1">
      <c r="C22" s="2">
        <v>2017</v>
      </c>
      <c r="D22" s="14">
        <v>162697</v>
      </c>
      <c r="E22" s="14">
        <v>181</v>
      </c>
      <c r="F22" s="14">
        <v>39817</v>
      </c>
      <c r="G22" s="14">
        <v>8088</v>
      </c>
      <c r="H22" s="14">
        <v>4784</v>
      </c>
      <c r="I22" s="14">
        <v>326</v>
      </c>
      <c r="J22" s="14">
        <v>292</v>
      </c>
      <c r="K22" s="14">
        <v>21921</v>
      </c>
      <c r="L22" s="14">
        <v>339</v>
      </c>
      <c r="M22" s="19">
        <v>238445</v>
      </c>
      <c r="N22" s="28"/>
      <c r="O22" s="28"/>
    </row>
    <row r="23" spans="3:15" ht="15.6" thickTop="1" thickBot="1">
      <c r="C23" s="2">
        <v>2018</v>
      </c>
      <c r="D23" s="14">
        <v>155278</v>
      </c>
      <c r="E23" s="14">
        <v>114</v>
      </c>
      <c r="F23" s="14">
        <v>38867</v>
      </c>
      <c r="G23" s="14">
        <v>7499</v>
      </c>
      <c r="H23" s="14">
        <v>4984</v>
      </c>
      <c r="I23" s="14">
        <v>305</v>
      </c>
      <c r="J23" s="14">
        <v>368</v>
      </c>
      <c r="K23" s="14">
        <v>124780</v>
      </c>
      <c r="L23" s="14">
        <v>372</v>
      </c>
      <c r="M23" s="19">
        <v>332567</v>
      </c>
      <c r="N23" s="28"/>
      <c r="O23" s="28"/>
    </row>
    <row r="24" spans="3:15" ht="15.6" thickTop="1" thickBot="1">
      <c r="C24" s="2">
        <v>2019</v>
      </c>
      <c r="D24" s="14">
        <v>148367</v>
      </c>
      <c r="E24" s="14">
        <v>752</v>
      </c>
      <c r="F24" s="14">
        <v>39051</v>
      </c>
      <c r="G24" s="14">
        <v>7141</v>
      </c>
      <c r="H24" s="14">
        <v>5478</v>
      </c>
      <c r="I24" s="14">
        <v>293</v>
      </c>
      <c r="J24" s="14">
        <v>461</v>
      </c>
      <c r="K24" s="14">
        <v>127593</v>
      </c>
      <c r="L24" s="14">
        <v>603</v>
      </c>
      <c r="M24" s="19">
        <v>329739</v>
      </c>
      <c r="N24" s="28"/>
      <c r="O24" s="28"/>
    </row>
    <row r="25" spans="3:15" ht="15.6" thickTop="1" thickBot="1">
      <c r="C25" s="2">
        <v>2020</v>
      </c>
      <c r="D25" s="14">
        <v>142968</v>
      </c>
      <c r="E25" s="14">
        <v>2049</v>
      </c>
      <c r="F25" s="14">
        <v>37607</v>
      </c>
      <c r="G25" s="14">
        <v>7212</v>
      </c>
      <c r="H25" s="14">
        <v>5422</v>
      </c>
      <c r="I25" s="14">
        <v>288</v>
      </c>
      <c r="J25" s="14">
        <v>4899</v>
      </c>
      <c r="K25" s="14">
        <v>156342</v>
      </c>
      <c r="L25" s="14">
        <v>2107</v>
      </c>
      <c r="M25" s="19">
        <v>358894</v>
      </c>
      <c r="O25" s="28"/>
    </row>
    <row r="26" spans="3:15" ht="14.4" thickTop="1">
      <c r="N26" s="28"/>
    </row>
    <row r="28" spans="3:15"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</sheetData>
  <mergeCells count="2">
    <mergeCell ref="D11:L11"/>
    <mergeCell ref="D12:L12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1:L31"/>
  <sheetViews>
    <sheetView showGridLines="0" showRowColHeaders="0" rightToLeft="1" topLeftCell="A10" zoomScaleNormal="100" workbookViewId="0">
      <selection activeCell="G27" sqref="G27:J27"/>
    </sheetView>
  </sheetViews>
  <sheetFormatPr defaultColWidth="8.8984375" defaultRowHeight="13.8"/>
  <cols>
    <col min="5" max="6" width="9.3984375" customWidth="1"/>
    <col min="7" max="7" width="14.3984375" customWidth="1"/>
    <col min="8" max="8" width="36.3984375" customWidth="1"/>
    <col min="9" max="9" width="13.09765625" customWidth="1"/>
    <col min="10" max="10" width="11.3984375" customWidth="1"/>
    <col min="11" max="13" width="4.3984375" customWidth="1"/>
    <col min="14" max="14" width="6.8984375" customWidth="1"/>
    <col min="15" max="15" width="4.3984375" customWidth="1"/>
    <col min="16" max="16" width="5.8984375" customWidth="1"/>
    <col min="17" max="17" width="2.59765625" customWidth="1"/>
  </cols>
  <sheetData>
    <row r="11" spans="5:12" ht="25.8">
      <c r="E11" s="31"/>
      <c r="F11" s="31"/>
      <c r="G11" s="31"/>
      <c r="H11" s="31" t="s">
        <v>48</v>
      </c>
      <c r="I11" s="31"/>
      <c r="J11" s="31"/>
      <c r="K11" s="31"/>
      <c r="L11" s="31"/>
    </row>
    <row r="12" spans="5:12" ht="27" customHeight="1" thickBot="1">
      <c r="F12" s="94" t="s">
        <v>137</v>
      </c>
      <c r="G12" s="94"/>
      <c r="H12" s="94"/>
      <c r="I12" s="94"/>
      <c r="J12" s="94"/>
    </row>
    <row r="13" spans="5:12" ht="73.2" thickTop="1" thickBot="1">
      <c r="F13" s="3" t="s">
        <v>96</v>
      </c>
      <c r="G13" s="3" t="s">
        <v>138</v>
      </c>
      <c r="H13" s="3" t="s">
        <v>139</v>
      </c>
      <c r="I13" s="3" t="s">
        <v>140</v>
      </c>
      <c r="J13" s="3" t="s">
        <v>141</v>
      </c>
    </row>
    <row r="14" spans="5:12" ht="15.6" thickTop="1" thickBot="1">
      <c r="F14" s="2">
        <v>2006</v>
      </c>
      <c r="G14" s="14" t="s">
        <v>37</v>
      </c>
      <c r="H14" s="14">
        <v>252</v>
      </c>
      <c r="I14" s="5" t="s">
        <v>37</v>
      </c>
      <c r="J14" s="5">
        <v>66</v>
      </c>
    </row>
    <row r="15" spans="5:12" ht="15.6" thickTop="1" thickBot="1">
      <c r="F15" s="2">
        <v>2007</v>
      </c>
      <c r="G15" s="14" t="s">
        <v>37</v>
      </c>
      <c r="H15" s="14">
        <v>283</v>
      </c>
      <c r="I15" s="5" t="s">
        <v>37</v>
      </c>
      <c r="J15" s="5">
        <v>41</v>
      </c>
    </row>
    <row r="16" spans="5:12" ht="15.6" thickTop="1" thickBot="1">
      <c r="F16" s="2">
        <v>2008</v>
      </c>
      <c r="G16" s="14">
        <v>34294</v>
      </c>
      <c r="H16" s="14">
        <v>968</v>
      </c>
      <c r="I16" s="5" t="s">
        <v>37</v>
      </c>
      <c r="J16" s="5">
        <v>44</v>
      </c>
    </row>
    <row r="17" spans="5:11" ht="15.6" thickTop="1" thickBot="1">
      <c r="F17" s="2">
        <v>2009</v>
      </c>
      <c r="G17" s="14">
        <v>25374</v>
      </c>
      <c r="H17" s="14">
        <v>1311</v>
      </c>
      <c r="I17" s="5" t="s">
        <v>37</v>
      </c>
      <c r="J17" s="5">
        <v>41</v>
      </c>
    </row>
    <row r="18" spans="5:11" ht="15.6" thickTop="1" thickBot="1">
      <c r="F18" s="2">
        <v>2010</v>
      </c>
      <c r="G18" s="14">
        <v>20722</v>
      </c>
      <c r="H18" s="14">
        <v>1234</v>
      </c>
      <c r="I18" s="5" t="s">
        <v>37</v>
      </c>
      <c r="J18" s="5">
        <v>42</v>
      </c>
    </row>
    <row r="19" spans="5:11" ht="15.6" thickTop="1" thickBot="1">
      <c r="F19" s="2">
        <v>2011</v>
      </c>
      <c r="G19" s="14">
        <v>22303</v>
      </c>
      <c r="H19" s="14">
        <v>1331</v>
      </c>
      <c r="I19" s="5" t="s">
        <v>37</v>
      </c>
      <c r="J19" s="5">
        <v>35</v>
      </c>
    </row>
    <row r="20" spans="5:11" ht="15.6" thickTop="1" thickBot="1">
      <c r="F20" s="2">
        <v>2012</v>
      </c>
      <c r="G20" s="14">
        <v>26323</v>
      </c>
      <c r="H20" s="14">
        <v>1687</v>
      </c>
      <c r="I20" s="5" t="s">
        <v>37</v>
      </c>
      <c r="J20" s="5">
        <v>32</v>
      </c>
    </row>
    <row r="21" spans="5:11" ht="15.6" thickTop="1" thickBot="1">
      <c r="F21" s="2">
        <v>2013</v>
      </c>
      <c r="G21" s="14">
        <v>26251</v>
      </c>
      <c r="H21" s="14">
        <v>1779</v>
      </c>
      <c r="I21" s="5" t="s">
        <v>37</v>
      </c>
      <c r="J21" s="5">
        <v>43</v>
      </c>
    </row>
    <row r="22" spans="5:11" ht="15.6" thickTop="1" thickBot="1">
      <c r="F22" s="2">
        <v>2014</v>
      </c>
      <c r="G22" s="14">
        <v>30824</v>
      </c>
      <c r="H22" s="14">
        <v>1974</v>
      </c>
      <c r="I22" s="5" t="s">
        <v>37</v>
      </c>
      <c r="J22" s="5">
        <v>15</v>
      </c>
    </row>
    <row r="23" spans="5:11" ht="15.6" thickTop="1" thickBot="1">
      <c r="F23" s="2">
        <v>2015</v>
      </c>
      <c r="G23" s="14">
        <v>30549</v>
      </c>
      <c r="H23" s="14">
        <v>1555</v>
      </c>
      <c r="I23" s="5" t="s">
        <v>37</v>
      </c>
      <c r="J23" s="5">
        <v>29</v>
      </c>
    </row>
    <row r="24" spans="5:11" ht="15.6" thickTop="1" thickBot="1">
      <c r="F24" s="2">
        <v>2016</v>
      </c>
      <c r="G24" s="14">
        <v>31896</v>
      </c>
      <c r="H24" s="14">
        <v>2028</v>
      </c>
      <c r="I24" s="5" t="s">
        <v>37</v>
      </c>
      <c r="J24" s="5">
        <v>51</v>
      </c>
    </row>
    <row r="25" spans="5:11" ht="15.6" thickTop="1" thickBot="1">
      <c r="F25" s="2">
        <v>2017</v>
      </c>
      <c r="G25" s="14">
        <v>35561</v>
      </c>
      <c r="H25" s="14">
        <v>1395</v>
      </c>
      <c r="I25" s="5">
        <v>77</v>
      </c>
      <c r="J25" s="5">
        <v>30</v>
      </c>
    </row>
    <row r="26" spans="5:11" ht="15.6" thickTop="1" thickBot="1">
      <c r="F26" s="2">
        <v>2018</v>
      </c>
      <c r="G26" s="14">
        <v>36111</v>
      </c>
      <c r="H26" s="14">
        <v>616</v>
      </c>
      <c r="I26" s="5">
        <v>77</v>
      </c>
      <c r="J26" s="5">
        <v>13</v>
      </c>
    </row>
    <row r="27" spans="5:11" ht="19.2" thickTop="1" thickBot="1">
      <c r="E27" s="9"/>
      <c r="F27" s="2">
        <v>2019</v>
      </c>
      <c r="G27" s="14">
        <v>29043</v>
      </c>
      <c r="H27" s="14">
        <v>447</v>
      </c>
      <c r="I27" s="5">
        <v>60</v>
      </c>
      <c r="J27" s="5">
        <v>5</v>
      </c>
    </row>
    <row r="28" spans="5:11" ht="19.2" thickTop="1" thickBot="1">
      <c r="E28" s="9"/>
      <c r="F28" s="2">
        <v>2020</v>
      </c>
      <c r="G28" s="14">
        <v>49247</v>
      </c>
      <c r="H28" s="14">
        <v>981</v>
      </c>
      <c r="I28" s="5">
        <v>194</v>
      </c>
      <c r="J28" s="5">
        <v>19</v>
      </c>
    </row>
    <row r="29" spans="5:11" ht="14.4" thickTop="1"/>
    <row r="31" spans="5:11">
      <c r="G31" s="28"/>
      <c r="H31" s="28"/>
      <c r="I31" s="28"/>
      <c r="J31" s="28"/>
      <c r="K31" s="28"/>
    </row>
  </sheetData>
  <mergeCells count="1">
    <mergeCell ref="F12:J12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J29"/>
  <sheetViews>
    <sheetView showGridLines="0" showRowColHeaders="0" rightToLeft="1" topLeftCell="A13" zoomScaleNormal="100" workbookViewId="0">
      <selection activeCell="E29" sqref="E29:G29"/>
    </sheetView>
  </sheetViews>
  <sheetFormatPr defaultColWidth="8.8984375" defaultRowHeight="13.8"/>
  <cols>
    <col min="5" max="5" width="9.3984375" customWidth="1"/>
    <col min="6" max="7" width="30.59765625" customWidth="1"/>
    <col min="10" max="10" width="10" customWidth="1"/>
  </cols>
  <sheetData>
    <row r="11" spans="4:10" ht="40.5" customHeight="1">
      <c r="D11" s="89" t="s">
        <v>235</v>
      </c>
      <c r="E11" s="89"/>
      <c r="F11" s="89"/>
      <c r="G11" s="89"/>
      <c r="H11" s="89"/>
    </row>
    <row r="12" spans="4:10" ht="39" customHeight="1" thickBot="1">
      <c r="D12" s="95" t="s">
        <v>239</v>
      </c>
      <c r="E12" s="95"/>
      <c r="F12" s="95"/>
      <c r="G12" s="95"/>
      <c r="H12" s="95"/>
      <c r="I12" s="43"/>
      <c r="J12" s="43"/>
    </row>
    <row r="13" spans="4:10" ht="58.8" thickTop="1" thickBot="1">
      <c r="E13" s="3" t="s">
        <v>96</v>
      </c>
      <c r="F13" s="3" t="s">
        <v>142</v>
      </c>
      <c r="G13" s="3" t="s">
        <v>143</v>
      </c>
    </row>
    <row r="14" spans="4:10" ht="15.6" thickTop="1" thickBot="1">
      <c r="E14" s="2">
        <v>2006</v>
      </c>
      <c r="F14" s="5">
        <v>57</v>
      </c>
      <c r="G14" s="5">
        <v>20</v>
      </c>
    </row>
    <row r="15" spans="4:10" ht="15.6" thickTop="1" thickBot="1">
      <c r="E15" s="2">
        <v>2007</v>
      </c>
      <c r="F15" s="5">
        <v>70</v>
      </c>
      <c r="G15" s="5">
        <v>16</v>
      </c>
    </row>
    <row r="16" spans="4:10" ht="15.6" thickTop="1" thickBot="1">
      <c r="E16" s="2">
        <v>2008</v>
      </c>
      <c r="F16" s="5">
        <v>97</v>
      </c>
      <c r="G16" s="5">
        <v>14</v>
      </c>
    </row>
    <row r="17" spans="5:7" ht="15.6" thickTop="1" thickBot="1">
      <c r="E17" s="2">
        <v>2009</v>
      </c>
      <c r="F17" s="5">
        <v>86</v>
      </c>
      <c r="G17" s="5">
        <v>41</v>
      </c>
    </row>
    <row r="18" spans="5:7" ht="15.6" thickTop="1" thickBot="1">
      <c r="E18" s="2">
        <v>2010</v>
      </c>
      <c r="F18" s="5">
        <v>97</v>
      </c>
      <c r="G18" s="5">
        <v>36</v>
      </c>
    </row>
    <row r="19" spans="5:7" ht="15.6" thickTop="1" thickBot="1">
      <c r="E19" s="2">
        <v>2011</v>
      </c>
      <c r="F19" s="5">
        <v>107</v>
      </c>
      <c r="G19" s="5">
        <v>38</v>
      </c>
    </row>
    <row r="20" spans="5:7" ht="15.6" thickTop="1" thickBot="1">
      <c r="E20" s="2">
        <v>2012</v>
      </c>
      <c r="F20" s="5">
        <v>106</v>
      </c>
      <c r="G20" s="5">
        <v>44</v>
      </c>
    </row>
    <row r="21" spans="5:7" ht="15.6" thickTop="1" thickBot="1">
      <c r="E21" s="2">
        <v>2013</v>
      </c>
      <c r="F21" s="5">
        <v>113</v>
      </c>
      <c r="G21" s="5">
        <v>46</v>
      </c>
    </row>
    <row r="22" spans="5:7" ht="15.6" thickTop="1" thickBot="1">
      <c r="E22" s="2">
        <v>2014</v>
      </c>
      <c r="F22" s="5">
        <v>112</v>
      </c>
      <c r="G22" s="5">
        <v>51</v>
      </c>
    </row>
    <row r="23" spans="5:7" ht="15.6" thickTop="1" thickBot="1">
      <c r="E23" s="2">
        <v>2015</v>
      </c>
      <c r="F23" s="5">
        <v>119</v>
      </c>
      <c r="G23" s="5">
        <v>48</v>
      </c>
    </row>
    <row r="24" spans="5:7" ht="15.6" thickTop="1" thickBot="1">
      <c r="E24" s="2">
        <v>2016</v>
      </c>
      <c r="F24" s="5">
        <v>117</v>
      </c>
      <c r="G24" s="5">
        <v>54</v>
      </c>
    </row>
    <row r="25" spans="5:7" ht="15.6" thickTop="1" thickBot="1">
      <c r="E25" s="2">
        <v>2017</v>
      </c>
      <c r="F25" s="5">
        <v>118</v>
      </c>
      <c r="G25" s="5">
        <v>56</v>
      </c>
    </row>
    <row r="26" spans="5:7" ht="15.6" thickTop="1" thickBot="1">
      <c r="E26" s="2">
        <v>2018</v>
      </c>
      <c r="F26" s="5">
        <v>141</v>
      </c>
      <c r="G26" s="5">
        <v>39</v>
      </c>
    </row>
    <row r="27" spans="5:7" ht="15.6" thickTop="1" thickBot="1">
      <c r="E27" s="2" t="s">
        <v>228</v>
      </c>
      <c r="F27" s="5">
        <v>132</v>
      </c>
      <c r="G27" s="5">
        <v>60</v>
      </c>
    </row>
    <row r="28" spans="5:7" ht="15.6" thickTop="1" thickBot="1">
      <c r="E28" s="2">
        <v>2020</v>
      </c>
      <c r="F28" s="5">
        <v>144</v>
      </c>
      <c r="G28" s="5">
        <v>38</v>
      </c>
    </row>
    <row r="29" spans="5:7" ht="88.5" customHeight="1" thickTop="1">
      <c r="E29" s="96" t="s">
        <v>229</v>
      </c>
      <c r="F29" s="96"/>
      <c r="G29" s="96"/>
    </row>
  </sheetData>
  <mergeCells count="3">
    <mergeCell ref="D11:H11"/>
    <mergeCell ref="D12:H12"/>
    <mergeCell ref="E29:G29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:R32"/>
  <sheetViews>
    <sheetView showGridLines="0" showRowColHeaders="0" rightToLeft="1" topLeftCell="A18" zoomScale="85" zoomScaleNormal="85" workbookViewId="0">
      <selection activeCell="Q14" sqref="D14:Q31"/>
    </sheetView>
  </sheetViews>
  <sheetFormatPr defaultColWidth="8.8984375" defaultRowHeight="13.8"/>
  <cols>
    <col min="2" max="2" width="28.8984375" customWidth="1"/>
    <col min="4" max="6" width="9.3984375" customWidth="1"/>
  </cols>
  <sheetData>
    <row r="11" spans="2:18" ht="42.75" customHeight="1">
      <c r="C11" s="89" t="s">
        <v>236</v>
      </c>
      <c r="D11" s="89"/>
      <c r="E11" s="89"/>
      <c r="F11" s="89"/>
      <c r="G11" s="89"/>
      <c r="H11" s="89"/>
      <c r="I11" s="89"/>
      <c r="J11" s="89"/>
      <c r="K11" s="89"/>
    </row>
    <row r="12" spans="2:18" ht="24" customHeight="1" thickBot="1">
      <c r="C12" s="100" t="s">
        <v>240</v>
      </c>
      <c r="D12" s="100"/>
      <c r="E12" s="100"/>
      <c r="F12" s="100"/>
      <c r="G12" s="100"/>
      <c r="H12" s="100"/>
      <c r="I12" s="100"/>
      <c r="J12" s="100"/>
      <c r="K12" s="100"/>
    </row>
    <row r="13" spans="2:18" ht="47.25" customHeight="1" thickTop="1" thickBot="1">
      <c r="B13" s="97" t="s">
        <v>144</v>
      </c>
      <c r="C13" s="99"/>
      <c r="D13" s="2">
        <v>2007</v>
      </c>
      <c r="E13" s="2">
        <v>2008</v>
      </c>
      <c r="F13" s="2">
        <v>2009</v>
      </c>
      <c r="G13" s="2">
        <v>2010</v>
      </c>
      <c r="H13" s="2">
        <v>2011</v>
      </c>
      <c r="I13" s="2">
        <v>2012</v>
      </c>
      <c r="J13" s="2">
        <v>2013</v>
      </c>
      <c r="K13" s="2">
        <v>2014</v>
      </c>
      <c r="L13" s="2">
        <v>2015</v>
      </c>
      <c r="M13" s="2">
        <v>2016</v>
      </c>
      <c r="N13" s="2">
        <v>2017</v>
      </c>
      <c r="O13" s="2">
        <v>2018</v>
      </c>
      <c r="P13" s="2">
        <v>2019</v>
      </c>
      <c r="Q13" s="62">
        <v>2020</v>
      </c>
      <c r="R13" s="66"/>
    </row>
    <row r="14" spans="2:18" ht="50.25" customHeight="1" thickTop="1" thickBot="1">
      <c r="B14" s="97" t="s">
        <v>160</v>
      </c>
      <c r="C14" s="98"/>
      <c r="D14" s="5">
        <v>14</v>
      </c>
      <c r="E14" s="5">
        <v>47</v>
      </c>
      <c r="F14" s="5">
        <v>41</v>
      </c>
      <c r="G14" s="5">
        <v>38</v>
      </c>
      <c r="H14" s="5">
        <v>30</v>
      </c>
      <c r="I14" s="5">
        <v>31</v>
      </c>
      <c r="J14" s="5">
        <v>39</v>
      </c>
      <c r="K14" s="5">
        <v>14</v>
      </c>
      <c r="L14" s="5">
        <v>10</v>
      </c>
      <c r="M14" s="5">
        <v>23</v>
      </c>
      <c r="N14" s="5">
        <v>14</v>
      </c>
      <c r="O14" s="5">
        <v>6</v>
      </c>
      <c r="P14" s="5">
        <v>2</v>
      </c>
      <c r="Q14" s="63">
        <v>17</v>
      </c>
      <c r="R14" s="65"/>
    </row>
    <row r="15" spans="2:18" ht="34.5" customHeight="1" thickTop="1" thickBot="1">
      <c r="B15" s="97" t="s">
        <v>145</v>
      </c>
      <c r="C15" s="98"/>
      <c r="D15" s="5">
        <v>10</v>
      </c>
      <c r="E15" s="5">
        <v>28</v>
      </c>
      <c r="F15" s="5">
        <v>19</v>
      </c>
      <c r="G15" s="5">
        <v>67</v>
      </c>
      <c r="H15" s="5">
        <v>63</v>
      </c>
      <c r="I15" s="5">
        <v>36</v>
      </c>
      <c r="J15" s="5">
        <v>56</v>
      </c>
      <c r="K15" s="5">
        <v>244</v>
      </c>
      <c r="L15" s="5">
        <v>99</v>
      </c>
      <c r="M15" s="5">
        <v>27</v>
      </c>
      <c r="N15" s="5">
        <v>1</v>
      </c>
      <c r="O15" s="5">
        <v>48</v>
      </c>
      <c r="P15" s="5">
        <v>55</v>
      </c>
      <c r="Q15" s="63">
        <v>21</v>
      </c>
      <c r="R15" s="65"/>
    </row>
    <row r="16" spans="2:18" ht="36" customHeight="1" thickTop="1" thickBot="1">
      <c r="B16" s="97" t="s">
        <v>146</v>
      </c>
      <c r="C16" s="98"/>
      <c r="D16" s="5" t="s">
        <v>37</v>
      </c>
      <c r="E16" s="5" t="s">
        <v>37</v>
      </c>
      <c r="F16" s="5">
        <v>2</v>
      </c>
      <c r="G16" s="5">
        <v>3</v>
      </c>
      <c r="H16" s="5">
        <v>6</v>
      </c>
      <c r="I16" s="5">
        <v>1</v>
      </c>
      <c r="J16" s="5">
        <v>2</v>
      </c>
      <c r="K16" s="5">
        <v>1</v>
      </c>
      <c r="L16" s="5">
        <v>20</v>
      </c>
      <c r="M16" s="5">
        <v>31</v>
      </c>
      <c r="N16" s="5">
        <v>17</v>
      </c>
      <c r="O16" s="5">
        <v>7</v>
      </c>
      <c r="P16" s="5">
        <v>2</v>
      </c>
      <c r="Q16" s="63">
        <v>4</v>
      </c>
      <c r="R16" s="65"/>
    </row>
    <row r="17" spans="2:18" ht="52.5" customHeight="1" thickTop="1" thickBot="1">
      <c r="B17" s="97" t="s">
        <v>253</v>
      </c>
      <c r="C17" s="98"/>
      <c r="D17" s="5">
        <v>7</v>
      </c>
      <c r="E17" s="5">
        <v>4</v>
      </c>
      <c r="F17" s="5">
        <v>6</v>
      </c>
      <c r="G17" s="5">
        <v>54</v>
      </c>
      <c r="H17" s="5">
        <v>23</v>
      </c>
      <c r="I17" s="5">
        <v>29</v>
      </c>
      <c r="J17" s="5">
        <v>23</v>
      </c>
      <c r="K17" s="5">
        <v>62</v>
      </c>
      <c r="L17" s="5">
        <v>89</v>
      </c>
      <c r="M17" s="5">
        <v>81</v>
      </c>
      <c r="N17" s="5">
        <v>10</v>
      </c>
      <c r="O17" s="5">
        <v>25</v>
      </c>
      <c r="P17" s="5">
        <v>25</v>
      </c>
      <c r="Q17" s="63">
        <v>39</v>
      </c>
      <c r="R17" s="65"/>
    </row>
    <row r="18" spans="2:18" ht="53.25" customHeight="1" thickTop="1" thickBot="1">
      <c r="B18" s="97" t="s">
        <v>147</v>
      </c>
      <c r="C18" s="98"/>
      <c r="D18" s="5">
        <v>19</v>
      </c>
      <c r="E18" s="5">
        <v>11</v>
      </c>
      <c r="F18" s="5">
        <v>4</v>
      </c>
      <c r="G18" s="5">
        <v>3</v>
      </c>
      <c r="H18" s="5">
        <v>10</v>
      </c>
      <c r="I18" s="5">
        <v>10</v>
      </c>
      <c r="J18" s="5">
        <v>7</v>
      </c>
      <c r="K18" s="5">
        <v>20</v>
      </c>
      <c r="L18" s="5">
        <v>31</v>
      </c>
      <c r="M18" s="5">
        <v>2</v>
      </c>
      <c r="N18" s="5" t="s">
        <v>37</v>
      </c>
      <c r="O18" s="5" t="s">
        <v>37</v>
      </c>
      <c r="P18" s="5" t="s">
        <v>37</v>
      </c>
      <c r="Q18" s="63">
        <v>1</v>
      </c>
      <c r="R18" s="65"/>
    </row>
    <row r="19" spans="2:18" ht="66.75" customHeight="1" thickTop="1" thickBot="1">
      <c r="B19" s="97" t="s">
        <v>148</v>
      </c>
      <c r="C19" s="98"/>
      <c r="D19" s="5">
        <v>45</v>
      </c>
      <c r="E19" s="5">
        <v>53</v>
      </c>
      <c r="F19" s="5">
        <v>55</v>
      </c>
      <c r="G19" s="5">
        <v>39</v>
      </c>
      <c r="H19" s="5">
        <v>67</v>
      </c>
      <c r="I19" s="5">
        <v>49</v>
      </c>
      <c r="J19" s="5">
        <v>39</v>
      </c>
      <c r="K19" s="5">
        <v>11</v>
      </c>
      <c r="L19" s="5">
        <v>24</v>
      </c>
      <c r="M19" s="5">
        <v>13</v>
      </c>
      <c r="N19" s="5">
        <v>3</v>
      </c>
      <c r="O19" s="5">
        <v>13</v>
      </c>
      <c r="P19" s="5">
        <v>37</v>
      </c>
      <c r="Q19" s="63">
        <v>34</v>
      </c>
      <c r="R19" s="65"/>
    </row>
    <row r="20" spans="2:18" ht="39.75" customHeight="1" thickTop="1" thickBot="1">
      <c r="B20" s="97" t="s">
        <v>149</v>
      </c>
      <c r="C20" s="98"/>
      <c r="D20" s="5" t="s">
        <v>37</v>
      </c>
      <c r="E20" s="5">
        <v>1</v>
      </c>
      <c r="F20" s="5">
        <v>2</v>
      </c>
      <c r="G20" s="5" t="s">
        <v>37</v>
      </c>
      <c r="H20" s="5">
        <v>2</v>
      </c>
      <c r="I20" s="5">
        <v>7</v>
      </c>
      <c r="J20" s="5">
        <v>4</v>
      </c>
      <c r="K20" s="5">
        <v>7</v>
      </c>
      <c r="L20" s="5">
        <v>24</v>
      </c>
      <c r="M20" s="5">
        <v>7</v>
      </c>
      <c r="N20" s="5">
        <v>1</v>
      </c>
      <c r="O20" s="5">
        <v>15</v>
      </c>
      <c r="P20" s="5">
        <v>6</v>
      </c>
      <c r="Q20" s="63">
        <v>3</v>
      </c>
      <c r="R20" s="65"/>
    </row>
    <row r="21" spans="2:18" ht="54" customHeight="1" thickTop="1" thickBot="1">
      <c r="B21" s="97" t="s">
        <v>150</v>
      </c>
      <c r="C21" s="98"/>
      <c r="D21" s="5" t="s">
        <v>37</v>
      </c>
      <c r="E21" s="5">
        <v>4</v>
      </c>
      <c r="F21" s="5">
        <v>6</v>
      </c>
      <c r="G21" s="5">
        <v>2</v>
      </c>
      <c r="H21" s="5">
        <v>1</v>
      </c>
      <c r="I21" s="5">
        <v>3</v>
      </c>
      <c r="J21" s="5">
        <v>6</v>
      </c>
      <c r="K21" s="5">
        <v>1</v>
      </c>
      <c r="L21" s="5">
        <v>4</v>
      </c>
      <c r="M21" s="5" t="s">
        <v>37</v>
      </c>
      <c r="N21" s="5" t="s">
        <v>37</v>
      </c>
      <c r="O21" s="5">
        <v>8</v>
      </c>
      <c r="P21" s="5" t="s">
        <v>37</v>
      </c>
      <c r="Q21" s="63" t="s">
        <v>37</v>
      </c>
      <c r="R21" s="65"/>
    </row>
    <row r="22" spans="2:18" ht="33" customHeight="1" thickTop="1" thickBot="1">
      <c r="B22" s="97" t="s">
        <v>151</v>
      </c>
      <c r="C22" s="98"/>
      <c r="D22" s="5" t="s">
        <v>37</v>
      </c>
      <c r="E22" s="5">
        <v>3</v>
      </c>
      <c r="F22" s="5">
        <v>3</v>
      </c>
      <c r="G22" s="5">
        <v>8</v>
      </c>
      <c r="H22" s="5">
        <v>1</v>
      </c>
      <c r="I22" s="5">
        <v>1</v>
      </c>
      <c r="J22" s="5">
        <v>3</v>
      </c>
      <c r="K22" s="5">
        <v>1</v>
      </c>
      <c r="L22" s="5">
        <v>2</v>
      </c>
      <c r="M22" s="5">
        <v>21</v>
      </c>
      <c r="N22" s="5">
        <v>8</v>
      </c>
      <c r="O22" s="5">
        <v>32</v>
      </c>
      <c r="P22" s="5" t="s">
        <v>37</v>
      </c>
      <c r="Q22" s="63" t="s">
        <v>37</v>
      </c>
      <c r="R22" s="65"/>
    </row>
    <row r="23" spans="2:18" ht="33" customHeight="1" thickTop="1" thickBot="1">
      <c r="B23" s="97" t="s">
        <v>152</v>
      </c>
      <c r="C23" s="98"/>
      <c r="D23" s="5">
        <v>3</v>
      </c>
      <c r="E23" s="5" t="s">
        <v>37</v>
      </c>
      <c r="F23" s="5">
        <v>7</v>
      </c>
      <c r="G23" s="5">
        <v>17</v>
      </c>
      <c r="H23" s="5">
        <v>15</v>
      </c>
      <c r="I23" s="5">
        <v>20</v>
      </c>
      <c r="J23" s="5">
        <v>39</v>
      </c>
      <c r="K23" s="5">
        <v>42</v>
      </c>
      <c r="L23" s="5">
        <v>65</v>
      </c>
      <c r="M23" s="5">
        <v>19</v>
      </c>
      <c r="N23" s="5" t="s">
        <v>37</v>
      </c>
      <c r="O23" s="5">
        <v>17</v>
      </c>
      <c r="P23" s="5">
        <v>36</v>
      </c>
      <c r="Q23" s="63">
        <v>7</v>
      </c>
      <c r="R23" s="65"/>
    </row>
    <row r="24" spans="2:18" ht="54.75" customHeight="1" thickTop="1" thickBot="1">
      <c r="B24" s="97" t="s">
        <v>153</v>
      </c>
      <c r="C24" s="98"/>
      <c r="D24" s="5" t="s">
        <v>37</v>
      </c>
      <c r="E24" s="5" t="s">
        <v>37</v>
      </c>
      <c r="F24" s="5">
        <v>9</v>
      </c>
      <c r="G24" s="5">
        <v>15</v>
      </c>
      <c r="H24" s="5">
        <v>35</v>
      </c>
      <c r="I24" s="5">
        <v>41</v>
      </c>
      <c r="J24" s="5">
        <v>43</v>
      </c>
      <c r="K24" s="5">
        <v>22</v>
      </c>
      <c r="L24" s="5">
        <v>30</v>
      </c>
      <c r="M24" s="5">
        <v>4</v>
      </c>
      <c r="N24" s="5">
        <v>8</v>
      </c>
      <c r="O24" s="5">
        <v>10</v>
      </c>
      <c r="P24" s="5">
        <v>2</v>
      </c>
      <c r="Q24" s="63">
        <v>27</v>
      </c>
      <c r="R24" s="65"/>
    </row>
    <row r="25" spans="2:18" ht="51.75" customHeight="1" thickTop="1" thickBot="1">
      <c r="B25" s="97" t="s">
        <v>154</v>
      </c>
      <c r="C25" s="98"/>
      <c r="D25" s="5" t="s">
        <v>37</v>
      </c>
      <c r="E25" s="5" t="s">
        <v>37</v>
      </c>
      <c r="F25" s="5">
        <v>3</v>
      </c>
      <c r="G25" s="5">
        <v>7</v>
      </c>
      <c r="H25" s="5">
        <v>35</v>
      </c>
      <c r="I25" s="5">
        <v>41</v>
      </c>
      <c r="J25" s="5">
        <v>20</v>
      </c>
      <c r="K25" s="5">
        <v>72</v>
      </c>
      <c r="L25" s="5" t="s">
        <v>37</v>
      </c>
      <c r="M25" s="5">
        <v>16</v>
      </c>
      <c r="N25" s="5">
        <v>34</v>
      </c>
      <c r="O25" s="5">
        <v>7</v>
      </c>
      <c r="P25" s="5">
        <v>6</v>
      </c>
      <c r="Q25" s="63">
        <v>8</v>
      </c>
      <c r="R25" s="65"/>
    </row>
    <row r="26" spans="2:18" ht="35.25" customHeight="1" thickTop="1" thickBot="1">
      <c r="B26" s="97" t="s">
        <v>155</v>
      </c>
      <c r="C26" s="98"/>
      <c r="D26" s="5" t="s">
        <v>37</v>
      </c>
      <c r="E26" s="5" t="s">
        <v>37</v>
      </c>
      <c r="F26" s="5" t="s">
        <v>37</v>
      </c>
      <c r="G26" s="5" t="s">
        <v>37</v>
      </c>
      <c r="H26" s="5" t="s">
        <v>37</v>
      </c>
      <c r="I26" s="5" t="s">
        <v>37</v>
      </c>
      <c r="J26" s="5">
        <v>5</v>
      </c>
      <c r="K26" s="5">
        <v>27</v>
      </c>
      <c r="L26" s="5">
        <v>30</v>
      </c>
      <c r="M26" s="5" t="s">
        <v>37</v>
      </c>
      <c r="N26" s="5" t="s">
        <v>37</v>
      </c>
      <c r="O26" s="5">
        <v>4</v>
      </c>
      <c r="P26" s="5">
        <v>5</v>
      </c>
      <c r="Q26" s="63" t="s">
        <v>37</v>
      </c>
      <c r="R26" s="65"/>
    </row>
    <row r="27" spans="2:18" ht="49.5" customHeight="1" thickTop="1" thickBot="1">
      <c r="B27" s="97" t="s">
        <v>156</v>
      </c>
      <c r="C27" s="98"/>
      <c r="D27" s="5" t="s">
        <v>37</v>
      </c>
      <c r="E27" s="5" t="s">
        <v>37</v>
      </c>
      <c r="F27" s="5" t="s">
        <v>37</v>
      </c>
      <c r="G27" s="5" t="s">
        <v>37</v>
      </c>
      <c r="H27" s="5" t="s">
        <v>37</v>
      </c>
      <c r="I27" s="5" t="s">
        <v>37</v>
      </c>
      <c r="J27" s="5" t="s">
        <v>37</v>
      </c>
      <c r="K27" s="5">
        <v>2</v>
      </c>
      <c r="L27" s="5" t="s">
        <v>37</v>
      </c>
      <c r="M27" s="5" t="s">
        <v>37</v>
      </c>
      <c r="N27" s="5">
        <v>1</v>
      </c>
      <c r="O27" s="5" t="s">
        <v>37</v>
      </c>
      <c r="P27" s="5" t="s">
        <v>37</v>
      </c>
      <c r="Q27" s="63" t="s">
        <v>37</v>
      </c>
      <c r="R27" s="65"/>
    </row>
    <row r="28" spans="2:18" ht="35.25" customHeight="1" thickTop="1" thickBot="1">
      <c r="B28" s="97" t="s">
        <v>157</v>
      </c>
      <c r="C28" s="98"/>
      <c r="D28" s="5" t="s">
        <v>37</v>
      </c>
      <c r="E28" s="5" t="s">
        <v>37</v>
      </c>
      <c r="F28" s="5" t="s">
        <v>37</v>
      </c>
      <c r="G28" s="5" t="s">
        <v>37</v>
      </c>
      <c r="H28" s="5" t="s">
        <v>37</v>
      </c>
      <c r="I28" s="5" t="s">
        <v>37</v>
      </c>
      <c r="J28" s="5">
        <v>1</v>
      </c>
      <c r="K28" s="5">
        <v>4</v>
      </c>
      <c r="L28" s="5">
        <v>4</v>
      </c>
      <c r="M28" s="5" t="s">
        <v>37</v>
      </c>
      <c r="N28" s="5">
        <v>4</v>
      </c>
      <c r="O28" s="5">
        <v>16</v>
      </c>
      <c r="P28" s="5">
        <v>6</v>
      </c>
      <c r="Q28" s="63">
        <v>8</v>
      </c>
      <c r="R28" s="65"/>
    </row>
    <row r="29" spans="2:18" ht="33" customHeight="1" thickTop="1" thickBot="1">
      <c r="B29" s="97" t="s">
        <v>158</v>
      </c>
      <c r="C29" s="98"/>
      <c r="D29" s="5" t="s">
        <v>37</v>
      </c>
      <c r="E29" s="5" t="s">
        <v>37</v>
      </c>
      <c r="F29" s="5" t="s">
        <v>37</v>
      </c>
      <c r="G29" s="5" t="s">
        <v>37</v>
      </c>
      <c r="H29" s="5" t="s">
        <v>37</v>
      </c>
      <c r="I29" s="5" t="s">
        <v>37</v>
      </c>
      <c r="J29" s="5" t="s">
        <v>37</v>
      </c>
      <c r="K29" s="5" t="s">
        <v>37</v>
      </c>
      <c r="L29" s="5" t="s">
        <v>37</v>
      </c>
      <c r="M29" s="5">
        <v>9</v>
      </c>
      <c r="N29" s="5">
        <v>78</v>
      </c>
      <c r="O29" s="5">
        <v>9</v>
      </c>
      <c r="P29" s="5">
        <v>26</v>
      </c>
      <c r="Q29" s="63">
        <v>16</v>
      </c>
      <c r="R29" s="65"/>
    </row>
    <row r="30" spans="2:18" ht="39" customHeight="1" thickTop="1" thickBot="1">
      <c r="B30" s="97" t="s">
        <v>159</v>
      </c>
      <c r="C30" s="98"/>
      <c r="D30" s="5" t="s">
        <v>37</v>
      </c>
      <c r="E30" s="5" t="s">
        <v>37</v>
      </c>
      <c r="F30" s="5" t="s">
        <v>37</v>
      </c>
      <c r="G30" s="5" t="s">
        <v>37</v>
      </c>
      <c r="H30" s="5" t="s">
        <v>37</v>
      </c>
      <c r="I30" s="5" t="s">
        <v>37</v>
      </c>
      <c r="J30" s="5" t="s">
        <v>37</v>
      </c>
      <c r="K30" s="5" t="s">
        <v>37</v>
      </c>
      <c r="L30" s="5" t="s">
        <v>37</v>
      </c>
      <c r="M30" s="5" t="s">
        <v>37</v>
      </c>
      <c r="N30" s="5" t="s">
        <v>37</v>
      </c>
      <c r="O30" s="5">
        <v>6</v>
      </c>
      <c r="P30" s="5">
        <v>2</v>
      </c>
      <c r="Q30" s="63">
        <v>3</v>
      </c>
      <c r="R30" s="65"/>
    </row>
    <row r="31" spans="2:18" ht="36.75" customHeight="1" thickTop="1" thickBot="1">
      <c r="B31" s="101" t="s">
        <v>107</v>
      </c>
      <c r="C31" s="102"/>
      <c r="D31" s="6">
        <v>98</v>
      </c>
      <c r="E31" s="6">
        <v>151</v>
      </c>
      <c r="F31" s="6">
        <v>157</v>
      </c>
      <c r="G31" s="6">
        <v>253</v>
      </c>
      <c r="H31" s="6">
        <v>288</v>
      </c>
      <c r="I31" s="6">
        <v>269</v>
      </c>
      <c r="J31" s="6">
        <v>287</v>
      </c>
      <c r="K31" s="6">
        <v>530</v>
      </c>
      <c r="L31" s="6">
        <v>432</v>
      </c>
      <c r="M31" s="6">
        <v>253</v>
      </c>
      <c r="N31" s="6">
        <v>179</v>
      </c>
      <c r="O31" s="6">
        <v>223</v>
      </c>
      <c r="P31" s="6">
        <v>210</v>
      </c>
      <c r="Q31" s="64">
        <f>SUM(Q14:Q30)</f>
        <v>188</v>
      </c>
      <c r="R31" s="65"/>
    </row>
    <row r="32" spans="2:18" ht="14.4" thickTop="1"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</row>
  </sheetData>
  <mergeCells count="21">
    <mergeCell ref="B30:C30"/>
    <mergeCell ref="B31:C31"/>
    <mergeCell ref="B24:C24"/>
    <mergeCell ref="B25:C25"/>
    <mergeCell ref="B26:C26"/>
    <mergeCell ref="B27:C27"/>
    <mergeCell ref="B28:C28"/>
    <mergeCell ref="B29:C29"/>
    <mergeCell ref="B23:C23"/>
    <mergeCell ref="C11:K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C12:K12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:S32"/>
  <sheetViews>
    <sheetView showGridLines="0" showRowColHeaders="0" rightToLeft="1" topLeftCell="A4" zoomScale="55" zoomScaleNormal="55" workbookViewId="0">
      <selection activeCell="J24" sqref="J24"/>
    </sheetView>
  </sheetViews>
  <sheetFormatPr defaultColWidth="8.8984375" defaultRowHeight="13.8"/>
  <cols>
    <col min="2" max="2" width="28.09765625" customWidth="1"/>
    <col min="4" max="6" width="9.3984375" customWidth="1"/>
  </cols>
  <sheetData>
    <row r="11" spans="2:19" ht="45.75" customHeight="1">
      <c r="C11" s="89" t="s">
        <v>237</v>
      </c>
      <c r="D11" s="89"/>
      <c r="E11" s="89"/>
      <c r="F11" s="89"/>
      <c r="G11" s="89"/>
      <c r="H11" s="89"/>
      <c r="I11" s="89"/>
      <c r="J11" s="89"/>
      <c r="K11" s="89"/>
    </row>
    <row r="12" spans="2:19" ht="24" customHeight="1" thickBot="1">
      <c r="C12" s="103" t="s">
        <v>241</v>
      </c>
      <c r="D12" s="103"/>
      <c r="E12" s="103"/>
      <c r="F12" s="103"/>
      <c r="G12" s="103"/>
      <c r="H12" s="103"/>
      <c r="I12" s="103"/>
      <c r="J12" s="103"/>
      <c r="K12" s="103"/>
    </row>
    <row r="13" spans="2:19" ht="47.25" customHeight="1" thickTop="1" thickBot="1">
      <c r="B13" s="97" t="s">
        <v>144</v>
      </c>
      <c r="C13" s="99"/>
      <c r="D13" s="2">
        <v>2007</v>
      </c>
      <c r="E13" s="2">
        <v>2008</v>
      </c>
      <c r="F13" s="2">
        <v>2009</v>
      </c>
      <c r="G13" s="2">
        <v>2010</v>
      </c>
      <c r="H13" s="2">
        <v>2011</v>
      </c>
      <c r="I13" s="2">
        <v>2012</v>
      </c>
      <c r="J13" s="2">
        <v>2013</v>
      </c>
      <c r="K13" s="2">
        <v>2014</v>
      </c>
      <c r="L13" s="2">
        <v>2015</v>
      </c>
      <c r="M13" s="2">
        <v>2016</v>
      </c>
      <c r="N13" s="2">
        <v>2017</v>
      </c>
      <c r="O13" s="2">
        <v>2018</v>
      </c>
      <c r="P13" s="2">
        <v>2019</v>
      </c>
      <c r="Q13" s="75" t="s">
        <v>252</v>
      </c>
      <c r="R13" s="66"/>
    </row>
    <row r="14" spans="2:19" ht="56.25" customHeight="1" thickTop="1" thickBot="1">
      <c r="B14" s="97" t="s">
        <v>160</v>
      </c>
      <c r="C14" s="98"/>
      <c r="D14" s="5">
        <v>8</v>
      </c>
      <c r="E14" s="5">
        <v>8</v>
      </c>
      <c r="F14" s="5">
        <v>34</v>
      </c>
      <c r="G14" s="5">
        <v>44</v>
      </c>
      <c r="H14" s="5">
        <v>29</v>
      </c>
      <c r="I14" s="5">
        <v>20</v>
      </c>
      <c r="J14" s="5">
        <v>1</v>
      </c>
      <c r="K14" s="5">
        <v>5</v>
      </c>
      <c r="L14" s="5">
        <v>12</v>
      </c>
      <c r="M14" s="5">
        <v>22</v>
      </c>
      <c r="N14" s="5">
        <v>15</v>
      </c>
      <c r="O14" s="5">
        <v>18</v>
      </c>
      <c r="P14" s="5">
        <v>7</v>
      </c>
      <c r="Q14" s="63">
        <v>12</v>
      </c>
      <c r="R14" s="67"/>
      <c r="S14" s="61"/>
    </row>
    <row r="15" spans="2:19" ht="33" customHeight="1" thickTop="1" thickBot="1">
      <c r="B15" s="97" t="s">
        <v>145</v>
      </c>
      <c r="C15" s="98"/>
      <c r="D15" s="5">
        <v>6</v>
      </c>
      <c r="E15" s="5">
        <v>12</v>
      </c>
      <c r="F15" s="5">
        <v>28</v>
      </c>
      <c r="G15" s="5">
        <v>49</v>
      </c>
      <c r="H15" s="5">
        <v>73</v>
      </c>
      <c r="I15" s="5">
        <v>67</v>
      </c>
      <c r="J15" s="5">
        <v>24</v>
      </c>
      <c r="K15" s="5">
        <v>109</v>
      </c>
      <c r="L15" s="5">
        <v>210</v>
      </c>
      <c r="M15" s="5">
        <v>98</v>
      </c>
      <c r="N15" s="5">
        <v>5</v>
      </c>
      <c r="O15" s="5">
        <v>21</v>
      </c>
      <c r="P15" s="5">
        <v>90</v>
      </c>
      <c r="Q15" s="69">
        <v>24</v>
      </c>
      <c r="R15" s="70"/>
      <c r="S15" s="61"/>
    </row>
    <row r="16" spans="2:19" ht="33" customHeight="1" thickTop="1" thickBot="1">
      <c r="B16" s="97" t="s">
        <v>146</v>
      </c>
      <c r="C16" s="98"/>
      <c r="D16" s="5" t="s">
        <v>37</v>
      </c>
      <c r="E16" s="5" t="s">
        <v>37</v>
      </c>
      <c r="F16" s="5">
        <v>4</v>
      </c>
      <c r="G16" s="5">
        <v>4</v>
      </c>
      <c r="H16" s="5">
        <v>4</v>
      </c>
      <c r="I16" s="5">
        <v>2</v>
      </c>
      <c r="J16" s="5" t="s">
        <v>37</v>
      </c>
      <c r="K16" s="5">
        <v>2</v>
      </c>
      <c r="L16" s="5">
        <v>25</v>
      </c>
      <c r="M16" s="5">
        <v>28</v>
      </c>
      <c r="N16" s="5">
        <v>28</v>
      </c>
      <c r="O16" s="5" t="s">
        <v>37</v>
      </c>
      <c r="P16" s="63">
        <v>8</v>
      </c>
      <c r="Q16" s="63">
        <v>1</v>
      </c>
      <c r="R16" s="67"/>
      <c r="S16" s="61"/>
    </row>
    <row r="17" spans="2:19" ht="48.75" customHeight="1" thickTop="1" thickBot="1">
      <c r="B17" s="97" t="s">
        <v>253</v>
      </c>
      <c r="C17" s="98"/>
      <c r="D17" s="5">
        <v>1</v>
      </c>
      <c r="E17" s="5">
        <v>5</v>
      </c>
      <c r="F17" s="5">
        <v>10</v>
      </c>
      <c r="G17" s="5">
        <v>25</v>
      </c>
      <c r="H17" s="5">
        <v>45</v>
      </c>
      <c r="I17" s="5">
        <v>27</v>
      </c>
      <c r="J17" s="5">
        <v>3</v>
      </c>
      <c r="K17" s="5">
        <v>30</v>
      </c>
      <c r="L17" s="5">
        <v>89</v>
      </c>
      <c r="M17" s="5">
        <v>112</v>
      </c>
      <c r="N17" s="5">
        <v>20</v>
      </c>
      <c r="O17" s="5">
        <v>22</v>
      </c>
      <c r="P17" s="5">
        <v>19</v>
      </c>
      <c r="Q17" s="71">
        <v>43</v>
      </c>
      <c r="R17" s="72"/>
      <c r="S17" s="61"/>
    </row>
    <row r="18" spans="2:19" ht="47.25" customHeight="1" thickTop="1" thickBot="1">
      <c r="B18" s="97" t="s">
        <v>147</v>
      </c>
      <c r="C18" s="98"/>
      <c r="D18" s="18">
        <v>18</v>
      </c>
      <c r="E18" s="18">
        <v>9</v>
      </c>
      <c r="F18" s="18">
        <v>7</v>
      </c>
      <c r="G18" s="18">
        <v>12</v>
      </c>
      <c r="H18" s="18">
        <v>4</v>
      </c>
      <c r="I18" s="18">
        <v>11</v>
      </c>
      <c r="J18" s="18">
        <v>7</v>
      </c>
      <c r="K18" s="18">
        <v>2</v>
      </c>
      <c r="L18" s="18">
        <v>24</v>
      </c>
      <c r="M18" s="18">
        <v>28</v>
      </c>
      <c r="N18" s="18" t="s">
        <v>37</v>
      </c>
      <c r="O18" s="18" t="s">
        <v>37</v>
      </c>
      <c r="P18" s="5" t="s">
        <v>37</v>
      </c>
      <c r="Q18" s="5">
        <v>1</v>
      </c>
      <c r="R18" s="68"/>
      <c r="S18" s="61"/>
    </row>
    <row r="19" spans="2:19" ht="66" customHeight="1" thickTop="1" thickBot="1">
      <c r="B19" s="97" t="s">
        <v>148</v>
      </c>
      <c r="C19" s="98"/>
      <c r="D19" s="18">
        <v>25</v>
      </c>
      <c r="E19" s="18">
        <v>46</v>
      </c>
      <c r="F19" s="18">
        <v>53</v>
      </c>
      <c r="G19" s="18">
        <v>37</v>
      </c>
      <c r="H19" s="18">
        <v>69</v>
      </c>
      <c r="I19" s="18">
        <v>35</v>
      </c>
      <c r="J19" s="18">
        <v>12</v>
      </c>
      <c r="K19" s="18">
        <v>16</v>
      </c>
      <c r="L19" s="18">
        <v>12</v>
      </c>
      <c r="M19" s="18">
        <v>28</v>
      </c>
      <c r="N19" s="18">
        <v>1</v>
      </c>
      <c r="O19" s="18">
        <v>11</v>
      </c>
      <c r="P19" s="5">
        <v>17</v>
      </c>
      <c r="Q19" s="5">
        <v>50</v>
      </c>
      <c r="R19" s="61"/>
      <c r="S19" s="61"/>
    </row>
    <row r="20" spans="2:19" ht="34.5" customHeight="1" thickTop="1" thickBot="1">
      <c r="B20" s="97" t="s">
        <v>149</v>
      </c>
      <c r="C20" s="98"/>
      <c r="D20" s="5" t="s">
        <v>37</v>
      </c>
      <c r="E20" s="5" t="s">
        <v>37</v>
      </c>
      <c r="F20" s="5">
        <v>3</v>
      </c>
      <c r="G20" s="5" t="s">
        <v>37</v>
      </c>
      <c r="H20" s="5">
        <v>1</v>
      </c>
      <c r="I20" s="5">
        <v>2</v>
      </c>
      <c r="J20" s="5">
        <v>3</v>
      </c>
      <c r="K20" s="5">
        <v>8</v>
      </c>
      <c r="L20" s="5">
        <v>23</v>
      </c>
      <c r="M20" s="5">
        <v>8</v>
      </c>
      <c r="N20" s="5">
        <v>2</v>
      </c>
      <c r="O20" s="5">
        <v>14</v>
      </c>
      <c r="P20" s="5">
        <v>5</v>
      </c>
      <c r="Q20" s="5">
        <v>2</v>
      </c>
      <c r="R20" s="61"/>
      <c r="S20" s="61"/>
    </row>
    <row r="21" spans="2:19" ht="51.75" customHeight="1" thickTop="1" thickBot="1">
      <c r="B21" s="97" t="s">
        <v>150</v>
      </c>
      <c r="C21" s="98"/>
      <c r="D21" s="5" t="s">
        <v>37</v>
      </c>
      <c r="E21" s="5" t="s">
        <v>37</v>
      </c>
      <c r="F21" s="5">
        <v>4</v>
      </c>
      <c r="G21" s="5">
        <v>3</v>
      </c>
      <c r="H21" s="5">
        <v>2</v>
      </c>
      <c r="I21" s="5">
        <v>1</v>
      </c>
      <c r="J21" s="5">
        <v>2</v>
      </c>
      <c r="K21" s="5">
        <v>1</v>
      </c>
      <c r="L21" s="5">
        <v>1</v>
      </c>
      <c r="M21" s="5" t="s">
        <v>37</v>
      </c>
      <c r="N21" s="5">
        <v>1</v>
      </c>
      <c r="O21" s="5">
        <v>6</v>
      </c>
      <c r="P21" s="5" t="s">
        <v>37</v>
      </c>
      <c r="Q21" s="5" t="s">
        <v>37</v>
      </c>
      <c r="R21" s="61"/>
      <c r="S21" s="61"/>
    </row>
    <row r="22" spans="2:19" ht="33" customHeight="1" thickTop="1" thickBot="1">
      <c r="B22" s="97" t="s">
        <v>151</v>
      </c>
      <c r="C22" s="98"/>
      <c r="D22" s="5" t="s">
        <v>37</v>
      </c>
      <c r="E22" s="5" t="s">
        <v>37</v>
      </c>
      <c r="F22" s="5">
        <v>6</v>
      </c>
      <c r="G22" s="5">
        <v>8</v>
      </c>
      <c r="H22" s="5">
        <v>1</v>
      </c>
      <c r="I22" s="5">
        <v>1</v>
      </c>
      <c r="J22" s="5">
        <v>1</v>
      </c>
      <c r="K22" s="5">
        <v>1</v>
      </c>
      <c r="L22" s="5">
        <v>2</v>
      </c>
      <c r="M22" s="5">
        <v>27</v>
      </c>
      <c r="N22" s="5">
        <v>6</v>
      </c>
      <c r="O22" s="5">
        <v>25</v>
      </c>
      <c r="P22" s="5">
        <v>1</v>
      </c>
      <c r="Q22" s="5" t="s">
        <v>37</v>
      </c>
      <c r="R22" s="61"/>
      <c r="S22" s="61"/>
    </row>
    <row r="23" spans="2:19" ht="33" customHeight="1" thickTop="1" thickBot="1">
      <c r="B23" s="97" t="s">
        <v>152</v>
      </c>
      <c r="C23" s="98"/>
      <c r="D23" s="5" t="s">
        <v>37</v>
      </c>
      <c r="E23" s="5" t="s">
        <v>37</v>
      </c>
      <c r="F23" s="5" t="s">
        <v>37</v>
      </c>
      <c r="G23" s="5">
        <v>19</v>
      </c>
      <c r="H23" s="5">
        <v>21</v>
      </c>
      <c r="I23" s="5">
        <v>8</v>
      </c>
      <c r="J23" s="5">
        <v>16</v>
      </c>
      <c r="K23" s="5">
        <v>27</v>
      </c>
      <c r="L23" s="5">
        <v>57</v>
      </c>
      <c r="M23" s="5">
        <v>65</v>
      </c>
      <c r="N23" s="5" t="s">
        <v>37</v>
      </c>
      <c r="O23" s="5">
        <v>16</v>
      </c>
      <c r="P23" s="5">
        <v>23</v>
      </c>
      <c r="Q23" s="5">
        <v>20</v>
      </c>
      <c r="R23" s="61"/>
      <c r="S23" s="61"/>
    </row>
    <row r="24" spans="2:19" ht="49.5" customHeight="1" thickTop="1" thickBot="1">
      <c r="B24" s="97" t="s">
        <v>153</v>
      </c>
      <c r="C24" s="98"/>
      <c r="D24" s="5" t="s">
        <v>37</v>
      </c>
      <c r="E24" s="5" t="s">
        <v>37</v>
      </c>
      <c r="F24" s="5">
        <v>8</v>
      </c>
      <c r="G24" s="5">
        <v>12</v>
      </c>
      <c r="H24" s="5">
        <v>27</v>
      </c>
      <c r="I24" s="5">
        <v>51</v>
      </c>
      <c r="J24" s="5">
        <v>9</v>
      </c>
      <c r="K24" s="5">
        <v>32</v>
      </c>
      <c r="L24" s="5">
        <v>26</v>
      </c>
      <c r="M24" s="5">
        <v>24</v>
      </c>
      <c r="N24" s="5">
        <v>12</v>
      </c>
      <c r="O24" s="5">
        <v>10</v>
      </c>
      <c r="P24" s="5">
        <v>3</v>
      </c>
      <c r="Q24" s="5">
        <v>16</v>
      </c>
      <c r="R24" s="61"/>
      <c r="S24" s="61"/>
    </row>
    <row r="25" spans="2:19" ht="48.75" customHeight="1" thickTop="1" thickBot="1">
      <c r="B25" s="97" t="s">
        <v>154</v>
      </c>
      <c r="C25" s="98"/>
      <c r="D25" s="5" t="s">
        <v>37</v>
      </c>
      <c r="E25" s="5" t="s">
        <v>37</v>
      </c>
      <c r="F25" s="5" t="s">
        <v>37</v>
      </c>
      <c r="G25" s="5">
        <v>7</v>
      </c>
      <c r="H25" s="5">
        <v>27</v>
      </c>
      <c r="I25" s="5">
        <v>45</v>
      </c>
      <c r="J25" s="5">
        <v>6</v>
      </c>
      <c r="K25" s="5">
        <v>4</v>
      </c>
      <c r="L25" s="5">
        <v>87</v>
      </c>
      <c r="M25" s="5">
        <v>14</v>
      </c>
      <c r="N25" s="5">
        <v>36</v>
      </c>
      <c r="O25" s="5">
        <v>6</v>
      </c>
      <c r="P25" s="5">
        <v>6</v>
      </c>
      <c r="Q25" s="5">
        <v>6</v>
      </c>
      <c r="R25" s="61"/>
      <c r="S25" s="61"/>
    </row>
    <row r="26" spans="2:19" ht="45.75" customHeight="1" thickTop="1" thickBot="1">
      <c r="B26" s="97" t="s">
        <v>155</v>
      </c>
      <c r="C26" s="98"/>
      <c r="D26" s="5" t="s">
        <v>37</v>
      </c>
      <c r="E26" s="5" t="s">
        <v>37</v>
      </c>
      <c r="F26" s="5" t="s">
        <v>37</v>
      </c>
      <c r="G26" s="5" t="s">
        <v>37</v>
      </c>
      <c r="H26" s="5" t="s">
        <v>37</v>
      </c>
      <c r="I26" s="5" t="s">
        <v>37</v>
      </c>
      <c r="J26" s="5" t="s">
        <v>37</v>
      </c>
      <c r="K26" s="5">
        <v>12</v>
      </c>
      <c r="L26" s="5">
        <v>44</v>
      </c>
      <c r="M26" s="5">
        <v>5</v>
      </c>
      <c r="N26" s="5" t="s">
        <v>37</v>
      </c>
      <c r="O26" s="5">
        <v>2</v>
      </c>
      <c r="P26" s="5">
        <v>6</v>
      </c>
      <c r="Q26" s="5" t="s">
        <v>37</v>
      </c>
      <c r="R26" s="61"/>
      <c r="S26" s="61"/>
    </row>
    <row r="27" spans="2:19" ht="50.25" customHeight="1" thickTop="1" thickBot="1">
      <c r="B27" s="97" t="s">
        <v>156</v>
      </c>
      <c r="C27" s="98"/>
      <c r="D27" s="5" t="s">
        <v>37</v>
      </c>
      <c r="E27" s="5" t="s">
        <v>37</v>
      </c>
      <c r="F27" s="5" t="s">
        <v>37</v>
      </c>
      <c r="G27" s="5" t="s">
        <v>37</v>
      </c>
      <c r="H27" s="5" t="s">
        <v>37</v>
      </c>
      <c r="I27" s="5" t="s">
        <v>37</v>
      </c>
      <c r="J27" s="5" t="s">
        <v>37</v>
      </c>
      <c r="K27" s="5" t="s">
        <v>37</v>
      </c>
      <c r="L27" s="5">
        <v>2</v>
      </c>
      <c r="M27" s="5" t="s">
        <v>37</v>
      </c>
      <c r="N27" s="5">
        <v>1</v>
      </c>
      <c r="O27" s="5" t="s">
        <v>37</v>
      </c>
      <c r="P27" s="5" t="s">
        <v>37</v>
      </c>
      <c r="Q27" s="5" t="s">
        <v>37</v>
      </c>
      <c r="R27" s="61"/>
      <c r="S27" s="61"/>
    </row>
    <row r="28" spans="2:19" ht="42" customHeight="1" thickTop="1" thickBot="1">
      <c r="B28" s="97" t="s">
        <v>157</v>
      </c>
      <c r="C28" s="98"/>
      <c r="D28" s="5" t="s">
        <v>37</v>
      </c>
      <c r="E28" s="5" t="s">
        <v>37</v>
      </c>
      <c r="F28" s="5" t="s">
        <v>37</v>
      </c>
      <c r="G28" s="5" t="s">
        <v>37</v>
      </c>
      <c r="H28" s="5" t="s">
        <v>37</v>
      </c>
      <c r="I28" s="5" t="s">
        <v>37</v>
      </c>
      <c r="J28" s="5" t="s">
        <v>37</v>
      </c>
      <c r="K28" s="5">
        <v>1</v>
      </c>
      <c r="L28" s="5">
        <v>2</v>
      </c>
      <c r="M28" s="5">
        <v>2</v>
      </c>
      <c r="N28" s="5">
        <v>6</v>
      </c>
      <c r="O28" s="5">
        <v>16</v>
      </c>
      <c r="P28" s="5">
        <v>6</v>
      </c>
      <c r="Q28" s="5">
        <v>2</v>
      </c>
      <c r="R28" s="61"/>
      <c r="S28" s="61"/>
    </row>
    <row r="29" spans="2:19" ht="33" customHeight="1" thickTop="1" thickBot="1">
      <c r="B29" s="97" t="s">
        <v>158</v>
      </c>
      <c r="C29" s="98"/>
      <c r="D29" s="5" t="s">
        <v>37</v>
      </c>
      <c r="E29" s="5" t="s">
        <v>37</v>
      </c>
      <c r="F29" s="5" t="s">
        <v>37</v>
      </c>
      <c r="G29" s="5" t="s">
        <v>37</v>
      </c>
      <c r="H29" s="5" t="s">
        <v>37</v>
      </c>
      <c r="I29" s="5" t="s">
        <v>37</v>
      </c>
      <c r="J29" s="5" t="s">
        <v>37</v>
      </c>
      <c r="K29" s="5" t="s">
        <v>37</v>
      </c>
      <c r="L29" s="5" t="s">
        <v>37</v>
      </c>
      <c r="M29" s="5">
        <v>4</v>
      </c>
      <c r="N29" s="5">
        <v>78</v>
      </c>
      <c r="O29" s="5">
        <v>6</v>
      </c>
      <c r="P29" s="5">
        <v>11</v>
      </c>
      <c r="Q29" s="5">
        <v>34</v>
      </c>
      <c r="R29" s="61"/>
      <c r="S29" s="61"/>
    </row>
    <row r="30" spans="2:19" ht="34.5" customHeight="1" thickTop="1" thickBot="1">
      <c r="B30" s="97" t="s">
        <v>159</v>
      </c>
      <c r="C30" s="98"/>
      <c r="D30" s="5" t="s">
        <v>37</v>
      </c>
      <c r="E30" s="5" t="s">
        <v>37</v>
      </c>
      <c r="F30" s="5" t="s">
        <v>37</v>
      </c>
      <c r="G30" s="5" t="s">
        <v>37</v>
      </c>
      <c r="H30" s="5" t="s">
        <v>37</v>
      </c>
      <c r="I30" s="5" t="s">
        <v>37</v>
      </c>
      <c r="J30" s="5" t="s">
        <v>37</v>
      </c>
      <c r="K30" s="5" t="s">
        <v>37</v>
      </c>
      <c r="L30" s="5" t="s">
        <v>37</v>
      </c>
      <c r="M30" s="5" t="s">
        <v>37</v>
      </c>
      <c r="N30" s="5" t="s">
        <v>37</v>
      </c>
      <c r="O30" s="5">
        <v>5</v>
      </c>
      <c r="P30" s="5">
        <v>6</v>
      </c>
      <c r="Q30" s="18">
        <v>2</v>
      </c>
      <c r="R30" s="61"/>
      <c r="S30" s="61"/>
    </row>
    <row r="31" spans="2:19" ht="33" customHeight="1" thickTop="1" thickBot="1">
      <c r="B31" s="101" t="s">
        <v>107</v>
      </c>
      <c r="C31" s="102"/>
      <c r="D31" s="6">
        <v>58</v>
      </c>
      <c r="E31" s="6">
        <v>80</v>
      </c>
      <c r="F31" s="6">
        <v>157</v>
      </c>
      <c r="G31" s="6">
        <v>220</v>
      </c>
      <c r="H31" s="6">
        <v>303</v>
      </c>
      <c r="I31" s="6">
        <v>270</v>
      </c>
      <c r="J31" s="6">
        <v>84</v>
      </c>
      <c r="K31" s="6">
        <v>250</v>
      </c>
      <c r="L31" s="6">
        <v>616</v>
      </c>
      <c r="M31" s="6">
        <v>465</v>
      </c>
      <c r="N31" s="6">
        <v>211</v>
      </c>
      <c r="O31" s="6">
        <v>178</v>
      </c>
      <c r="P31" s="64">
        <v>208</v>
      </c>
      <c r="Q31" s="64">
        <f>SUM(Q14:Q30)</f>
        <v>213</v>
      </c>
    </row>
    <row r="32" spans="2:19" ht="14.4" thickTop="1"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</row>
  </sheetData>
  <mergeCells count="21">
    <mergeCell ref="B28:C28"/>
    <mergeCell ref="B31:C31"/>
    <mergeCell ref="B29:C29"/>
    <mergeCell ref="B30:C30"/>
    <mergeCell ref="B22:C22"/>
    <mergeCell ref="B23:C23"/>
    <mergeCell ref="B24:C24"/>
    <mergeCell ref="B25:C25"/>
    <mergeCell ref="B26:C26"/>
    <mergeCell ref="B27:C27"/>
    <mergeCell ref="B21:C21"/>
    <mergeCell ref="C11:K11"/>
    <mergeCell ref="B13:C13"/>
    <mergeCell ref="B14:C14"/>
    <mergeCell ref="B15:C15"/>
    <mergeCell ref="B16:C16"/>
    <mergeCell ref="B17:C17"/>
    <mergeCell ref="B18:C18"/>
    <mergeCell ref="B19:C19"/>
    <mergeCell ref="B20:C20"/>
    <mergeCell ref="C12:K12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L28"/>
  <sheetViews>
    <sheetView showGridLines="0" showRowColHeaders="0" rightToLeft="1" zoomScaleNormal="100" workbookViewId="0">
      <selection activeCell="I24" sqref="I24:I26"/>
    </sheetView>
  </sheetViews>
  <sheetFormatPr defaultColWidth="8.8984375" defaultRowHeight="13.8"/>
  <cols>
    <col min="5" max="7" width="9.3984375" customWidth="1"/>
  </cols>
  <sheetData>
    <row r="11" spans="4:12" ht="25.8">
      <c r="D11" s="91" t="s">
        <v>238</v>
      </c>
      <c r="E11" s="91"/>
      <c r="F11" s="91"/>
      <c r="G11" s="91"/>
      <c r="H11" s="91"/>
      <c r="I11" s="91"/>
      <c r="J11" s="91"/>
      <c r="K11" s="91"/>
      <c r="L11" s="91"/>
    </row>
    <row r="12" spans="4:12" ht="23.25" customHeight="1" thickBot="1">
      <c r="E12" s="104" t="s">
        <v>242</v>
      </c>
      <c r="F12" s="104"/>
      <c r="G12" s="104"/>
      <c r="H12" s="104"/>
      <c r="I12" s="104"/>
      <c r="J12" s="104"/>
      <c r="K12" s="104"/>
    </row>
    <row r="13" spans="4:12" ht="73.2" thickTop="1" thickBot="1">
      <c r="F13" s="3" t="s">
        <v>96</v>
      </c>
      <c r="G13" s="3" t="s">
        <v>161</v>
      </c>
      <c r="H13" s="3" t="s">
        <v>162</v>
      </c>
      <c r="I13" s="3" t="s">
        <v>163</v>
      </c>
      <c r="J13" s="3" t="s">
        <v>164</v>
      </c>
    </row>
    <row r="14" spans="4:12" ht="15.6" thickTop="1" thickBot="1">
      <c r="F14" s="2">
        <v>2007</v>
      </c>
      <c r="G14" s="5">
        <v>35</v>
      </c>
      <c r="H14" s="5">
        <v>6</v>
      </c>
      <c r="I14" s="5">
        <v>2</v>
      </c>
      <c r="J14" s="5" t="s">
        <v>37</v>
      </c>
    </row>
    <row r="15" spans="4:12" ht="15.6" thickTop="1" thickBot="1">
      <c r="F15" s="2">
        <v>2008</v>
      </c>
      <c r="G15" s="5">
        <v>34</v>
      </c>
      <c r="H15" s="5">
        <v>9</v>
      </c>
      <c r="I15" s="5">
        <v>2</v>
      </c>
      <c r="J15" s="5">
        <v>2</v>
      </c>
    </row>
    <row r="16" spans="4:12" ht="15.6" thickTop="1" thickBot="1">
      <c r="F16" s="2">
        <v>2009</v>
      </c>
      <c r="G16" s="5">
        <v>12</v>
      </c>
      <c r="H16" s="5">
        <v>4</v>
      </c>
      <c r="I16" s="5">
        <v>6</v>
      </c>
      <c r="J16" s="5">
        <v>6</v>
      </c>
    </row>
    <row r="17" spans="5:10" ht="15.6" thickTop="1" thickBot="1">
      <c r="F17" s="2">
        <v>2010</v>
      </c>
      <c r="G17" s="5">
        <v>4</v>
      </c>
      <c r="H17" s="5">
        <v>13</v>
      </c>
      <c r="I17" s="5">
        <v>3</v>
      </c>
      <c r="J17" s="5">
        <v>14</v>
      </c>
    </row>
    <row r="18" spans="5:10" ht="15.6" thickTop="1" thickBot="1">
      <c r="F18" s="2">
        <v>2011</v>
      </c>
      <c r="G18" s="5">
        <v>3</v>
      </c>
      <c r="H18" s="5">
        <v>8</v>
      </c>
      <c r="I18" s="5" t="s">
        <v>37</v>
      </c>
      <c r="J18" s="5">
        <v>16</v>
      </c>
    </row>
    <row r="19" spans="5:10" ht="15.6" thickTop="1" thickBot="1">
      <c r="F19" s="2">
        <v>2012</v>
      </c>
      <c r="G19" s="5">
        <v>2</v>
      </c>
      <c r="H19" s="5">
        <v>8</v>
      </c>
      <c r="I19" s="5" t="s">
        <v>37</v>
      </c>
      <c r="J19" s="5">
        <v>2</v>
      </c>
    </row>
    <row r="20" spans="5:10" ht="15.6" thickTop="1" thickBot="1">
      <c r="F20" s="2">
        <v>2013</v>
      </c>
      <c r="G20" s="5">
        <v>5</v>
      </c>
      <c r="H20" s="5">
        <v>5</v>
      </c>
      <c r="I20" s="5" t="s">
        <v>37</v>
      </c>
      <c r="J20" s="5" t="s">
        <v>37</v>
      </c>
    </row>
    <row r="21" spans="5:10" ht="15.6" thickTop="1" thickBot="1">
      <c r="F21" s="2">
        <v>2014</v>
      </c>
      <c r="G21" s="5">
        <v>2</v>
      </c>
      <c r="H21" s="5">
        <v>8</v>
      </c>
      <c r="I21" s="5" t="s">
        <v>37</v>
      </c>
      <c r="J21" s="5">
        <v>3</v>
      </c>
    </row>
    <row r="22" spans="5:10" ht="15.6" thickTop="1" thickBot="1">
      <c r="F22" s="2">
        <v>2015</v>
      </c>
      <c r="G22" s="5" t="s">
        <v>37</v>
      </c>
      <c r="H22" s="5">
        <v>8</v>
      </c>
      <c r="I22" s="5" t="s">
        <v>37</v>
      </c>
      <c r="J22" s="5" t="s">
        <v>37</v>
      </c>
    </row>
    <row r="23" spans="5:10" ht="15.6" thickTop="1" thickBot="1">
      <c r="F23" s="2">
        <v>2016</v>
      </c>
      <c r="G23" s="5" t="s">
        <v>37</v>
      </c>
      <c r="H23" s="5">
        <v>4</v>
      </c>
      <c r="I23" s="5">
        <v>2</v>
      </c>
      <c r="J23" s="5">
        <v>3</v>
      </c>
    </row>
    <row r="24" spans="5:10" ht="15.6" thickTop="1" thickBot="1">
      <c r="F24" s="2">
        <v>2017</v>
      </c>
      <c r="G24" s="5">
        <v>5</v>
      </c>
      <c r="H24" s="5">
        <v>7</v>
      </c>
      <c r="I24" s="5" t="s">
        <v>37</v>
      </c>
      <c r="J24" s="5">
        <v>2</v>
      </c>
    </row>
    <row r="25" spans="5:10" ht="15.6" thickTop="1" thickBot="1">
      <c r="F25" s="2">
        <v>2018</v>
      </c>
      <c r="G25" s="5">
        <v>11</v>
      </c>
      <c r="H25" s="5">
        <v>9</v>
      </c>
      <c r="I25" s="5" t="s">
        <v>37</v>
      </c>
      <c r="J25" s="5">
        <v>1</v>
      </c>
    </row>
    <row r="26" spans="5:10" ht="15.6" thickTop="1" thickBot="1">
      <c r="F26" s="2">
        <v>2019</v>
      </c>
      <c r="G26" s="5">
        <v>11</v>
      </c>
      <c r="H26" s="5">
        <v>6</v>
      </c>
      <c r="I26" s="5" t="s">
        <v>37</v>
      </c>
      <c r="J26" s="5">
        <v>1</v>
      </c>
    </row>
    <row r="27" spans="5:10" ht="19.2" thickTop="1" thickBot="1">
      <c r="E27" s="9"/>
      <c r="F27" s="2">
        <v>2020</v>
      </c>
      <c r="G27" s="5">
        <v>7</v>
      </c>
      <c r="H27" s="5">
        <v>8</v>
      </c>
      <c r="I27" s="5">
        <v>1</v>
      </c>
      <c r="J27" s="5">
        <v>6</v>
      </c>
    </row>
    <row r="28" spans="5:10" ht="18.600000000000001" thickTop="1">
      <c r="E28" s="9"/>
    </row>
  </sheetData>
  <mergeCells count="2">
    <mergeCell ref="D11:L11"/>
    <mergeCell ref="E12:K12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L28"/>
  <sheetViews>
    <sheetView showGridLines="0" showRowColHeaders="0" rightToLeft="1" topLeftCell="A10" zoomScaleNormal="100" workbookViewId="0">
      <selection activeCell="G13" sqref="G13"/>
    </sheetView>
  </sheetViews>
  <sheetFormatPr defaultColWidth="8.8984375" defaultRowHeight="13.8"/>
  <cols>
    <col min="5" max="6" width="9.3984375" customWidth="1"/>
    <col min="7" max="8" width="18.3984375" customWidth="1"/>
  </cols>
  <sheetData>
    <row r="11" spans="4:12" ht="19.5" customHeight="1">
      <c r="D11" s="105" t="s">
        <v>271</v>
      </c>
      <c r="E11" s="105"/>
      <c r="F11" s="105"/>
      <c r="G11" s="105"/>
      <c r="H11" s="105"/>
      <c r="I11" s="105"/>
      <c r="J11" s="105"/>
      <c r="K11" s="105"/>
      <c r="L11" s="16"/>
    </row>
    <row r="12" spans="4:12" ht="22.5" customHeight="1" thickBot="1">
      <c r="D12" s="106" t="s">
        <v>270</v>
      </c>
      <c r="E12" s="106"/>
      <c r="F12" s="106"/>
      <c r="G12" s="106"/>
      <c r="H12" s="106"/>
      <c r="I12" s="106"/>
      <c r="J12" s="106"/>
      <c r="K12" s="106"/>
    </row>
    <row r="13" spans="4:12" ht="73.2" thickTop="1" thickBot="1">
      <c r="F13" s="3" t="s">
        <v>96</v>
      </c>
      <c r="G13" s="3" t="s">
        <v>165</v>
      </c>
      <c r="H13" s="3" t="s">
        <v>166</v>
      </c>
      <c r="I13" s="4" t="s">
        <v>107</v>
      </c>
    </row>
    <row r="14" spans="4:12" ht="15.6" thickTop="1" thickBot="1">
      <c r="F14" s="2">
        <v>2007</v>
      </c>
      <c r="G14" s="5">
        <v>46</v>
      </c>
      <c r="H14" s="5">
        <v>34</v>
      </c>
      <c r="I14" s="6">
        <v>80</v>
      </c>
      <c r="J14" s="26"/>
    </row>
    <row r="15" spans="4:12" ht="15.6" thickTop="1" thickBot="1">
      <c r="F15" s="2">
        <v>2008</v>
      </c>
      <c r="G15" s="5">
        <v>71</v>
      </c>
      <c r="H15" s="5">
        <v>39</v>
      </c>
      <c r="I15" s="6">
        <v>110</v>
      </c>
      <c r="J15" s="26"/>
    </row>
    <row r="16" spans="4:12" ht="15.6" thickTop="1" thickBot="1">
      <c r="F16" s="2">
        <v>2009</v>
      </c>
      <c r="G16" s="5">
        <v>85</v>
      </c>
      <c r="H16" s="5">
        <v>25</v>
      </c>
      <c r="I16" s="6">
        <v>110</v>
      </c>
      <c r="J16" s="26"/>
    </row>
    <row r="17" spans="5:10" ht="15.6" thickTop="1" thickBot="1">
      <c r="F17" s="2">
        <v>2010</v>
      </c>
      <c r="G17" s="5">
        <v>90</v>
      </c>
      <c r="H17" s="5">
        <v>7</v>
      </c>
      <c r="I17" s="6">
        <v>97</v>
      </c>
      <c r="J17" s="26"/>
    </row>
    <row r="18" spans="5:10" ht="15.6" thickTop="1" thickBot="1">
      <c r="F18" s="2">
        <v>2011</v>
      </c>
      <c r="G18" s="5">
        <v>81</v>
      </c>
      <c r="H18" s="5">
        <v>3</v>
      </c>
      <c r="I18" s="6">
        <v>84</v>
      </c>
      <c r="J18" s="26"/>
    </row>
    <row r="19" spans="5:10" ht="15.6" thickTop="1" thickBot="1">
      <c r="F19" s="2">
        <v>2012</v>
      </c>
      <c r="G19" s="5">
        <v>80</v>
      </c>
      <c r="H19" s="5">
        <v>4</v>
      </c>
      <c r="I19" s="6">
        <v>84</v>
      </c>
      <c r="J19" s="26"/>
    </row>
    <row r="20" spans="5:10" ht="15.6" thickTop="1" thickBot="1">
      <c r="F20" s="2">
        <v>2013</v>
      </c>
      <c r="G20" s="5">
        <v>84</v>
      </c>
      <c r="H20" s="5">
        <v>5</v>
      </c>
      <c r="I20" s="6">
        <v>89</v>
      </c>
      <c r="J20" s="26"/>
    </row>
    <row r="21" spans="5:10" ht="15.6" thickTop="1" thickBot="1">
      <c r="F21" s="2">
        <v>2014</v>
      </c>
      <c r="G21" s="5">
        <v>87</v>
      </c>
      <c r="H21" s="5">
        <v>1</v>
      </c>
      <c r="I21" s="6">
        <v>88</v>
      </c>
      <c r="J21" s="26"/>
    </row>
    <row r="22" spans="5:10" ht="15.6" thickTop="1" thickBot="1">
      <c r="F22" s="2">
        <v>2015</v>
      </c>
      <c r="G22" s="5">
        <v>88</v>
      </c>
      <c r="H22" s="5">
        <v>0</v>
      </c>
      <c r="I22" s="6">
        <v>88</v>
      </c>
      <c r="J22" s="26"/>
    </row>
    <row r="23" spans="5:10" ht="15.6" thickTop="1" thickBot="1">
      <c r="F23" s="2">
        <v>2016</v>
      </c>
      <c r="G23" s="5">
        <v>83</v>
      </c>
      <c r="H23" s="5">
        <v>0</v>
      </c>
      <c r="I23" s="6">
        <v>83</v>
      </c>
      <c r="J23" s="26"/>
    </row>
    <row r="24" spans="5:10" ht="15.6" thickTop="1" thickBot="1">
      <c r="F24" s="2">
        <v>2017</v>
      </c>
      <c r="G24" s="5">
        <v>82</v>
      </c>
      <c r="H24" s="5">
        <v>4</v>
      </c>
      <c r="I24" s="6">
        <v>86</v>
      </c>
      <c r="J24" s="26"/>
    </row>
    <row r="25" spans="5:10" ht="15.6" thickTop="1" thickBot="1">
      <c r="F25" s="2">
        <v>2018</v>
      </c>
      <c r="G25" s="5">
        <v>87</v>
      </c>
      <c r="H25" s="5">
        <v>9</v>
      </c>
      <c r="I25" s="6">
        <v>96</v>
      </c>
      <c r="J25" s="26"/>
    </row>
    <row r="26" spans="5:10" ht="15.6" thickTop="1" thickBot="1">
      <c r="F26" s="2">
        <v>2019</v>
      </c>
      <c r="G26" s="5">
        <v>94</v>
      </c>
      <c r="H26" s="5">
        <v>12</v>
      </c>
      <c r="I26" s="6">
        <v>106</v>
      </c>
      <c r="J26" s="26"/>
    </row>
    <row r="27" spans="5:10" ht="19.2" thickTop="1" thickBot="1">
      <c r="E27" s="9"/>
      <c r="F27" s="74" t="s">
        <v>252</v>
      </c>
      <c r="G27" s="5">
        <v>96</v>
      </c>
      <c r="H27" s="5">
        <v>10</v>
      </c>
      <c r="I27" s="6">
        <f>SUM(G27:H27)</f>
        <v>106</v>
      </c>
      <c r="J27" s="26"/>
    </row>
    <row r="28" spans="5:10" ht="18.600000000000001" thickTop="1">
      <c r="E28" s="9"/>
    </row>
  </sheetData>
  <mergeCells count="2">
    <mergeCell ref="D11:K11"/>
    <mergeCell ref="D12:K12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L48"/>
  <sheetViews>
    <sheetView showGridLines="0" showRowColHeaders="0" rightToLeft="1" topLeftCell="A13" zoomScale="85" zoomScaleNormal="85" workbookViewId="0">
      <selection activeCell="G39" sqref="G39"/>
    </sheetView>
  </sheetViews>
  <sheetFormatPr defaultColWidth="8.8984375" defaultRowHeight="13.8"/>
  <cols>
    <col min="5" max="5" width="9.3984375" customWidth="1"/>
    <col min="6" max="6" width="18.3984375" customWidth="1"/>
    <col min="7" max="7" width="9.3984375" customWidth="1"/>
    <col min="8" max="10" width="10.3984375" customWidth="1"/>
  </cols>
  <sheetData>
    <row r="11" spans="4:12" ht="25.8">
      <c r="D11" s="91" t="s">
        <v>243</v>
      </c>
      <c r="E11" s="91"/>
      <c r="F11" s="91"/>
      <c r="G11" s="91"/>
      <c r="H11" s="91"/>
      <c r="I11" s="91"/>
      <c r="J11" s="91"/>
      <c r="K11" s="91"/>
      <c r="L11" s="91"/>
    </row>
    <row r="12" spans="4:12" ht="14.4" thickBot="1">
      <c r="D12" s="106" t="s">
        <v>244</v>
      </c>
      <c r="E12" s="106"/>
      <c r="F12" s="106"/>
      <c r="G12" s="106"/>
      <c r="H12" s="106"/>
      <c r="I12" s="106"/>
      <c r="J12" s="106"/>
      <c r="K12" s="106"/>
      <c r="L12" s="106"/>
    </row>
    <row r="13" spans="4:12" ht="44.4" thickTop="1" thickBot="1">
      <c r="E13" s="3" t="s">
        <v>96</v>
      </c>
      <c r="F13" s="3" t="s">
        <v>167</v>
      </c>
      <c r="G13" s="3" t="s">
        <v>168</v>
      </c>
      <c r="H13" s="3" t="s">
        <v>169</v>
      </c>
      <c r="I13" s="3" t="s">
        <v>170</v>
      </c>
      <c r="J13" s="3" t="s">
        <v>171</v>
      </c>
      <c r="K13" s="3" t="s">
        <v>172</v>
      </c>
    </row>
    <row r="14" spans="4:12" ht="30" thickTop="1" thickBot="1">
      <c r="E14" s="107">
        <v>2007</v>
      </c>
      <c r="F14" s="44" t="s">
        <v>173</v>
      </c>
      <c r="G14" s="5">
        <v>51</v>
      </c>
      <c r="H14" s="5">
        <v>46</v>
      </c>
      <c r="I14" s="5">
        <v>64</v>
      </c>
      <c r="J14" s="5">
        <v>68</v>
      </c>
      <c r="K14" s="5">
        <v>49</v>
      </c>
    </row>
    <row r="15" spans="4:12" ht="30" thickTop="1" thickBot="1">
      <c r="E15" s="108"/>
      <c r="F15" s="44" t="s">
        <v>174</v>
      </c>
      <c r="G15" s="5" t="s">
        <v>49</v>
      </c>
      <c r="H15" s="5" t="s">
        <v>50</v>
      </c>
      <c r="I15" s="5" t="s">
        <v>49</v>
      </c>
      <c r="J15" s="5" t="s">
        <v>49</v>
      </c>
      <c r="K15" s="5" t="s">
        <v>49</v>
      </c>
    </row>
    <row r="16" spans="4:12" ht="30" thickTop="1" thickBot="1">
      <c r="E16" s="107">
        <v>2008</v>
      </c>
      <c r="F16" s="44" t="s">
        <v>173</v>
      </c>
      <c r="G16" s="5">
        <v>67</v>
      </c>
      <c r="H16" s="5">
        <v>69</v>
      </c>
      <c r="I16" s="5">
        <v>92</v>
      </c>
      <c r="J16" s="5">
        <v>97</v>
      </c>
      <c r="K16" s="5">
        <v>72</v>
      </c>
    </row>
    <row r="17" spans="5:11" ht="30" thickTop="1" thickBot="1">
      <c r="E17" s="108"/>
      <c r="F17" s="44" t="s">
        <v>174</v>
      </c>
      <c r="G17" s="5" t="s">
        <v>50</v>
      </c>
      <c r="H17" s="5" t="s">
        <v>50</v>
      </c>
      <c r="I17" s="5" t="s">
        <v>50</v>
      </c>
      <c r="J17" s="5" t="s">
        <v>49</v>
      </c>
      <c r="K17" s="5" t="s">
        <v>49</v>
      </c>
    </row>
    <row r="18" spans="5:11" ht="30" thickTop="1" thickBot="1">
      <c r="E18" s="107">
        <v>2009</v>
      </c>
      <c r="F18" s="44" t="s">
        <v>173</v>
      </c>
      <c r="G18" s="5">
        <v>57</v>
      </c>
      <c r="H18" s="5">
        <v>55</v>
      </c>
      <c r="I18" s="5">
        <v>74</v>
      </c>
      <c r="J18" s="5">
        <v>78</v>
      </c>
      <c r="K18" s="5">
        <v>58</v>
      </c>
    </row>
    <row r="19" spans="5:11" ht="30" thickTop="1" thickBot="1">
      <c r="E19" s="108"/>
      <c r="F19" s="44" t="s">
        <v>174</v>
      </c>
      <c r="G19" s="5">
        <v>10</v>
      </c>
      <c r="H19" s="5">
        <v>16</v>
      </c>
      <c r="I19" s="5">
        <v>21</v>
      </c>
      <c r="J19" s="5">
        <v>21</v>
      </c>
      <c r="K19" s="5">
        <v>17</v>
      </c>
    </row>
    <row r="20" spans="5:11" ht="30" thickTop="1" thickBot="1">
      <c r="E20" s="107">
        <v>2010</v>
      </c>
      <c r="F20" s="44" t="s">
        <v>173</v>
      </c>
      <c r="G20" s="5">
        <v>63</v>
      </c>
      <c r="H20" s="5">
        <v>68</v>
      </c>
      <c r="I20" s="5">
        <v>80</v>
      </c>
      <c r="J20" s="5">
        <v>82</v>
      </c>
      <c r="K20" s="5">
        <v>72</v>
      </c>
    </row>
    <row r="21" spans="5:11" ht="30" thickTop="1" thickBot="1">
      <c r="E21" s="108"/>
      <c r="F21" s="44" t="s">
        <v>174</v>
      </c>
      <c r="G21" s="5">
        <v>2</v>
      </c>
      <c r="H21" s="5">
        <v>3</v>
      </c>
      <c r="I21" s="5">
        <v>6</v>
      </c>
      <c r="J21" s="5">
        <v>6</v>
      </c>
      <c r="K21" s="5">
        <v>3</v>
      </c>
    </row>
    <row r="22" spans="5:11" ht="30" thickTop="1" thickBot="1">
      <c r="E22" s="107">
        <v>2011</v>
      </c>
      <c r="F22" s="44" t="s">
        <v>173</v>
      </c>
      <c r="G22" s="5">
        <v>60</v>
      </c>
      <c r="H22" s="5">
        <v>66</v>
      </c>
      <c r="I22" s="5">
        <v>76</v>
      </c>
      <c r="J22" s="5">
        <v>76</v>
      </c>
      <c r="K22" s="5">
        <v>67</v>
      </c>
    </row>
    <row r="23" spans="5:11" ht="30" thickTop="1" thickBot="1">
      <c r="E23" s="108"/>
      <c r="F23" s="44" t="s">
        <v>174</v>
      </c>
      <c r="G23" s="5">
        <v>1</v>
      </c>
      <c r="H23" s="5">
        <v>3</v>
      </c>
      <c r="I23" s="5">
        <v>3</v>
      </c>
      <c r="J23" s="5">
        <v>2</v>
      </c>
      <c r="K23" s="5">
        <v>3</v>
      </c>
    </row>
    <row r="24" spans="5:11" ht="30" thickTop="1" thickBot="1">
      <c r="E24" s="107">
        <v>2012</v>
      </c>
      <c r="F24" s="44" t="s">
        <v>173</v>
      </c>
      <c r="G24" s="5">
        <v>56</v>
      </c>
      <c r="H24" s="5">
        <v>65</v>
      </c>
      <c r="I24" s="5">
        <v>75</v>
      </c>
      <c r="J24" s="5">
        <v>75</v>
      </c>
      <c r="K24" s="5">
        <v>66</v>
      </c>
    </row>
    <row r="25" spans="5:11" ht="30" thickTop="1" thickBot="1">
      <c r="E25" s="108"/>
      <c r="F25" s="44" t="s">
        <v>174</v>
      </c>
      <c r="G25" s="5">
        <v>2</v>
      </c>
      <c r="H25" s="5">
        <v>2</v>
      </c>
      <c r="I25" s="5">
        <v>3</v>
      </c>
      <c r="J25" s="5">
        <v>3</v>
      </c>
      <c r="K25" s="5">
        <v>2</v>
      </c>
    </row>
    <row r="26" spans="5:11" ht="30" thickTop="1" thickBot="1">
      <c r="E26" s="107">
        <v>2013</v>
      </c>
      <c r="F26" s="44" t="s">
        <v>173</v>
      </c>
      <c r="G26" s="5">
        <v>56</v>
      </c>
      <c r="H26" s="5">
        <v>65</v>
      </c>
      <c r="I26" s="5">
        <v>78</v>
      </c>
      <c r="J26" s="5">
        <v>77</v>
      </c>
      <c r="K26" s="5">
        <v>67</v>
      </c>
    </row>
    <row r="27" spans="5:11" ht="30" thickTop="1" thickBot="1">
      <c r="E27" s="108"/>
      <c r="F27" s="44" t="s">
        <v>174</v>
      </c>
      <c r="G27" s="5">
        <v>4</v>
      </c>
      <c r="H27" s="5">
        <v>5</v>
      </c>
      <c r="I27" s="5">
        <v>4</v>
      </c>
      <c r="J27" s="5">
        <v>6</v>
      </c>
      <c r="K27" s="5">
        <v>3</v>
      </c>
    </row>
    <row r="28" spans="5:11" ht="30" thickTop="1" thickBot="1">
      <c r="E28" s="107">
        <v>2014</v>
      </c>
      <c r="F28" s="44" t="s">
        <v>173</v>
      </c>
      <c r="G28" s="5">
        <v>56</v>
      </c>
      <c r="H28" s="5">
        <v>65</v>
      </c>
      <c r="I28" s="5">
        <v>79</v>
      </c>
      <c r="J28" s="5">
        <v>81</v>
      </c>
      <c r="K28" s="5">
        <v>65</v>
      </c>
    </row>
    <row r="29" spans="5:11" ht="30" thickTop="1" thickBot="1">
      <c r="E29" s="108"/>
      <c r="F29" s="44" t="s">
        <v>174</v>
      </c>
      <c r="G29" s="5">
        <v>2</v>
      </c>
      <c r="H29" s="5">
        <v>1</v>
      </c>
      <c r="I29" s="5">
        <v>1</v>
      </c>
      <c r="J29" s="5">
        <v>1</v>
      </c>
      <c r="K29" s="5" t="s">
        <v>37</v>
      </c>
    </row>
    <row r="30" spans="5:11" ht="30" thickTop="1" thickBot="1">
      <c r="E30" s="107">
        <v>2015</v>
      </c>
      <c r="F30" s="44" t="s">
        <v>173</v>
      </c>
      <c r="G30" s="5">
        <v>61</v>
      </c>
      <c r="H30" s="5">
        <v>65</v>
      </c>
      <c r="I30" s="5">
        <v>80</v>
      </c>
      <c r="J30" s="5">
        <v>81</v>
      </c>
      <c r="K30" s="5">
        <v>65</v>
      </c>
    </row>
    <row r="31" spans="5:11" ht="30" thickTop="1" thickBot="1">
      <c r="E31" s="108"/>
      <c r="F31" s="44" t="s">
        <v>174</v>
      </c>
      <c r="G31" s="5">
        <v>2</v>
      </c>
      <c r="H31" s="5">
        <v>0</v>
      </c>
      <c r="I31" s="5">
        <v>1</v>
      </c>
      <c r="J31" s="5">
        <v>0</v>
      </c>
      <c r="K31" s="5">
        <v>0</v>
      </c>
    </row>
    <row r="32" spans="5:11" ht="30" thickTop="1" thickBot="1">
      <c r="E32" s="107">
        <v>2016</v>
      </c>
      <c r="F32" s="44" t="s">
        <v>173</v>
      </c>
      <c r="G32" s="5">
        <v>61</v>
      </c>
      <c r="H32" s="5">
        <v>64</v>
      </c>
      <c r="I32" s="5">
        <v>75</v>
      </c>
      <c r="J32" s="5">
        <v>74</v>
      </c>
      <c r="K32" s="5">
        <v>65</v>
      </c>
    </row>
    <row r="33" spans="5:11" ht="30" thickTop="1" thickBot="1">
      <c r="E33" s="108"/>
      <c r="F33" s="44" t="s">
        <v>174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5:11" ht="30" thickTop="1" thickBot="1">
      <c r="E34" s="107">
        <v>2017</v>
      </c>
      <c r="F34" s="44" t="s">
        <v>173</v>
      </c>
      <c r="G34" s="5">
        <v>60</v>
      </c>
      <c r="H34" s="5">
        <v>63</v>
      </c>
      <c r="I34" s="5">
        <v>73</v>
      </c>
      <c r="J34" s="5">
        <v>73</v>
      </c>
      <c r="K34" s="5">
        <v>64</v>
      </c>
    </row>
    <row r="35" spans="5:11" ht="30" thickTop="1" thickBot="1">
      <c r="E35" s="108"/>
      <c r="F35" s="44" t="s">
        <v>174</v>
      </c>
      <c r="G35" s="5">
        <v>4</v>
      </c>
      <c r="H35" s="5">
        <v>1</v>
      </c>
      <c r="I35" s="5">
        <v>6</v>
      </c>
      <c r="J35" s="5">
        <v>5</v>
      </c>
      <c r="K35" s="5">
        <v>2</v>
      </c>
    </row>
    <row r="36" spans="5:11" ht="30" thickTop="1" thickBot="1">
      <c r="E36" s="107">
        <v>2018</v>
      </c>
      <c r="F36" s="44" t="s">
        <v>173</v>
      </c>
      <c r="G36" s="5">
        <v>64</v>
      </c>
      <c r="H36" s="5">
        <v>67</v>
      </c>
      <c r="I36" s="5">
        <v>80</v>
      </c>
      <c r="J36" s="5">
        <v>78</v>
      </c>
      <c r="K36" s="5">
        <v>66</v>
      </c>
    </row>
    <row r="37" spans="5:11" ht="30" thickTop="1" thickBot="1">
      <c r="E37" s="108"/>
      <c r="F37" s="44" t="s">
        <v>174</v>
      </c>
      <c r="G37" s="5">
        <v>1</v>
      </c>
      <c r="H37" s="5">
        <v>7</v>
      </c>
      <c r="I37" s="5">
        <v>8</v>
      </c>
      <c r="J37" s="5">
        <v>8</v>
      </c>
      <c r="K37" s="5">
        <v>0</v>
      </c>
    </row>
    <row r="38" spans="5:11" ht="30" thickTop="1" thickBot="1">
      <c r="E38" s="107">
        <v>2019</v>
      </c>
      <c r="F38" s="44" t="s">
        <v>173</v>
      </c>
      <c r="G38" s="5">
        <v>63</v>
      </c>
      <c r="H38" s="5">
        <v>70</v>
      </c>
      <c r="I38" s="5">
        <v>83</v>
      </c>
      <c r="J38" s="5">
        <v>79</v>
      </c>
      <c r="K38" s="5">
        <v>63</v>
      </c>
    </row>
    <row r="39" spans="5:11" ht="30" thickTop="1" thickBot="1">
      <c r="E39" s="108"/>
      <c r="F39" s="44" t="s">
        <v>174</v>
      </c>
      <c r="G39" s="5">
        <v>2</v>
      </c>
      <c r="H39" s="5">
        <v>8</v>
      </c>
      <c r="I39" s="5">
        <v>8</v>
      </c>
      <c r="J39" s="5">
        <v>12</v>
      </c>
      <c r="K39" s="5">
        <v>1</v>
      </c>
    </row>
    <row r="40" spans="5:11" ht="30" thickTop="1" thickBot="1">
      <c r="E40" s="107">
        <v>2020</v>
      </c>
      <c r="F40" s="44" t="s">
        <v>173</v>
      </c>
      <c r="G40" s="5">
        <v>64</v>
      </c>
      <c r="H40" s="5">
        <v>68</v>
      </c>
      <c r="I40" s="5">
        <v>84</v>
      </c>
      <c r="J40" s="5">
        <v>81</v>
      </c>
      <c r="K40" s="5">
        <v>63</v>
      </c>
    </row>
    <row r="41" spans="5:11" ht="30" thickTop="1" thickBot="1">
      <c r="E41" s="108"/>
      <c r="F41" s="44" t="s">
        <v>174</v>
      </c>
      <c r="G41" s="5">
        <v>1</v>
      </c>
      <c r="H41" s="5">
        <v>10</v>
      </c>
      <c r="I41" s="5">
        <v>8</v>
      </c>
      <c r="J41" s="5">
        <v>8</v>
      </c>
      <c r="K41" s="5">
        <v>1</v>
      </c>
    </row>
    <row r="42" spans="5:11" ht="14.4" thickTop="1">
      <c r="G42" s="15"/>
      <c r="H42" s="15"/>
      <c r="I42" s="15"/>
      <c r="J42" s="15"/>
      <c r="K42" s="15"/>
    </row>
    <row r="47" spans="5:11">
      <c r="G47" s="26"/>
      <c r="H47" s="26"/>
      <c r="I47" s="26"/>
      <c r="J47" s="26"/>
      <c r="K47" s="26"/>
    </row>
    <row r="48" spans="5:11">
      <c r="G48" s="26"/>
      <c r="H48" s="26"/>
      <c r="I48" s="26"/>
      <c r="J48" s="26"/>
      <c r="K48" s="26"/>
    </row>
  </sheetData>
  <mergeCells count="16">
    <mergeCell ref="E40:E41"/>
    <mergeCell ref="E22:E23"/>
    <mergeCell ref="D11:L11"/>
    <mergeCell ref="E14:E15"/>
    <mergeCell ref="E16:E17"/>
    <mergeCell ref="E18:E19"/>
    <mergeCell ref="E20:E21"/>
    <mergeCell ref="D12:L12"/>
    <mergeCell ref="E38:E39"/>
    <mergeCell ref="E36:E37"/>
    <mergeCell ref="E24:E25"/>
    <mergeCell ref="E26:E27"/>
    <mergeCell ref="E28:E29"/>
    <mergeCell ref="E30:E31"/>
    <mergeCell ref="E32:E33"/>
    <mergeCell ref="E34:E35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1:M29"/>
  <sheetViews>
    <sheetView showGridLines="0" showRowColHeaders="0" rightToLeft="1" zoomScaleNormal="100" workbookViewId="0">
      <selection activeCell="C12" sqref="C12:M12"/>
    </sheetView>
  </sheetViews>
  <sheetFormatPr defaultColWidth="8.8984375" defaultRowHeight="13.8"/>
  <cols>
    <col min="5" max="6" width="9.3984375" customWidth="1"/>
    <col min="7" max="7" width="10" customWidth="1"/>
    <col min="8" max="9" width="9.8984375" customWidth="1"/>
    <col min="10" max="10" width="9.59765625" customWidth="1"/>
    <col min="11" max="11" width="9.3984375" customWidth="1"/>
  </cols>
  <sheetData>
    <row r="11" spans="3:13" ht="45.75" customHeight="1">
      <c r="D11" s="109" t="s">
        <v>272</v>
      </c>
      <c r="E11" s="109"/>
      <c r="F11" s="109"/>
      <c r="G11" s="109"/>
      <c r="H11" s="109"/>
      <c r="I11" s="109"/>
      <c r="J11" s="109"/>
      <c r="K11" s="109"/>
      <c r="L11" s="109"/>
    </row>
    <row r="12" spans="3:13" ht="14.4" thickBot="1">
      <c r="C12" s="104" t="s">
        <v>254</v>
      </c>
      <c r="D12" s="104"/>
      <c r="E12" s="104"/>
      <c r="F12" s="104"/>
      <c r="G12" s="104"/>
      <c r="H12" s="104"/>
      <c r="I12" s="104"/>
      <c r="J12" s="104"/>
      <c r="K12" s="104"/>
      <c r="L12" s="104"/>
      <c r="M12" s="104"/>
    </row>
    <row r="13" spans="3:13" ht="44.4" thickTop="1" thickBot="1">
      <c r="F13" s="3" t="s">
        <v>96</v>
      </c>
      <c r="G13" s="3" t="s">
        <v>175</v>
      </c>
      <c r="H13" s="3" t="s">
        <v>176</v>
      </c>
      <c r="I13" s="3" t="s">
        <v>177</v>
      </c>
      <c r="J13" s="3" t="s">
        <v>178</v>
      </c>
      <c r="K13" s="3" t="s">
        <v>179</v>
      </c>
    </row>
    <row r="14" spans="3:13" ht="15.6" thickTop="1" thickBot="1">
      <c r="F14" s="2">
        <v>2007</v>
      </c>
      <c r="G14" s="5">
        <v>6</v>
      </c>
      <c r="H14" s="5">
        <v>26</v>
      </c>
      <c r="I14" s="5">
        <v>8</v>
      </c>
      <c r="J14" s="5">
        <v>4</v>
      </c>
      <c r="K14" s="5">
        <v>36</v>
      </c>
      <c r="L14" s="26"/>
    </row>
    <row r="15" spans="3:13" ht="15.6" thickTop="1" thickBot="1">
      <c r="F15" s="2">
        <v>2008</v>
      </c>
      <c r="G15" s="5">
        <v>4</v>
      </c>
      <c r="H15" s="5">
        <v>38</v>
      </c>
      <c r="I15" s="5">
        <v>8</v>
      </c>
      <c r="J15" s="5">
        <v>6</v>
      </c>
      <c r="K15" s="5">
        <v>54</v>
      </c>
      <c r="L15" s="26"/>
    </row>
    <row r="16" spans="3:13" ht="15.6" thickTop="1" thickBot="1">
      <c r="F16" s="2">
        <v>2009</v>
      </c>
      <c r="G16" s="5">
        <v>4</v>
      </c>
      <c r="H16" s="5">
        <v>34</v>
      </c>
      <c r="I16" s="5">
        <v>8</v>
      </c>
      <c r="J16" s="5">
        <v>9</v>
      </c>
      <c r="K16" s="5">
        <v>55</v>
      </c>
      <c r="L16" s="26"/>
    </row>
    <row r="17" spans="5:12" ht="15.6" thickTop="1" thickBot="1">
      <c r="F17" s="2">
        <v>2010</v>
      </c>
      <c r="G17" s="5">
        <v>3</v>
      </c>
      <c r="H17" s="5">
        <v>22</v>
      </c>
      <c r="I17" s="5">
        <v>7</v>
      </c>
      <c r="J17" s="5">
        <v>10</v>
      </c>
      <c r="K17" s="5">
        <v>55</v>
      </c>
      <c r="L17" s="26"/>
    </row>
    <row r="18" spans="5:12" ht="15.6" thickTop="1" thickBot="1">
      <c r="F18" s="2">
        <v>2011</v>
      </c>
      <c r="G18" s="5">
        <v>2</v>
      </c>
      <c r="H18" s="5">
        <v>12</v>
      </c>
      <c r="I18" s="5">
        <v>4</v>
      </c>
      <c r="J18" s="5">
        <v>11</v>
      </c>
      <c r="K18" s="5">
        <v>55</v>
      </c>
      <c r="L18" s="26"/>
    </row>
    <row r="19" spans="5:12" ht="15.6" thickTop="1" thickBot="1">
      <c r="F19" s="2">
        <v>2012</v>
      </c>
      <c r="G19" s="5">
        <v>2</v>
      </c>
      <c r="H19" s="5">
        <v>15</v>
      </c>
      <c r="I19" s="5">
        <v>5</v>
      </c>
      <c r="J19" s="5">
        <v>8</v>
      </c>
      <c r="K19" s="5">
        <v>54</v>
      </c>
      <c r="L19" s="26"/>
    </row>
    <row r="20" spans="5:12" ht="15.6" thickTop="1" thickBot="1">
      <c r="F20" s="2">
        <v>2013</v>
      </c>
      <c r="G20" s="5">
        <v>2</v>
      </c>
      <c r="H20" s="5">
        <v>18</v>
      </c>
      <c r="I20" s="5">
        <v>4</v>
      </c>
      <c r="J20" s="5">
        <v>9</v>
      </c>
      <c r="K20" s="5">
        <v>56</v>
      </c>
      <c r="L20" s="26"/>
    </row>
    <row r="21" spans="5:12" ht="15.6" thickTop="1" thickBot="1">
      <c r="F21" s="2">
        <v>2014</v>
      </c>
      <c r="G21" s="5">
        <v>2</v>
      </c>
      <c r="H21" s="5">
        <v>22</v>
      </c>
      <c r="I21" s="5">
        <v>4</v>
      </c>
      <c r="J21" s="5">
        <v>7</v>
      </c>
      <c r="K21" s="5">
        <v>53</v>
      </c>
      <c r="L21" s="26"/>
    </row>
    <row r="22" spans="5:12" ht="15.6" thickTop="1" thickBot="1">
      <c r="F22" s="2">
        <v>2015</v>
      </c>
      <c r="G22" s="5">
        <v>2</v>
      </c>
      <c r="H22" s="5">
        <v>21</v>
      </c>
      <c r="I22" s="5">
        <v>5</v>
      </c>
      <c r="J22" s="5">
        <v>6</v>
      </c>
      <c r="K22" s="5">
        <v>54</v>
      </c>
      <c r="L22" s="26"/>
    </row>
    <row r="23" spans="5:12" ht="15.6" thickTop="1" thickBot="1">
      <c r="F23" s="2">
        <v>2016</v>
      </c>
      <c r="G23" s="5">
        <v>2</v>
      </c>
      <c r="H23" s="5">
        <v>16</v>
      </c>
      <c r="I23" s="5">
        <v>6</v>
      </c>
      <c r="J23" s="5">
        <v>8</v>
      </c>
      <c r="K23" s="5">
        <v>51</v>
      </c>
      <c r="L23" s="26"/>
    </row>
    <row r="24" spans="5:12" ht="15.6" thickTop="1" thickBot="1">
      <c r="F24" s="2">
        <v>2017</v>
      </c>
      <c r="G24" s="5">
        <v>3</v>
      </c>
      <c r="H24" s="5">
        <v>15</v>
      </c>
      <c r="I24" s="5">
        <v>7</v>
      </c>
      <c r="J24" s="5">
        <v>8</v>
      </c>
      <c r="K24" s="5">
        <v>53</v>
      </c>
      <c r="L24" s="26"/>
    </row>
    <row r="25" spans="5:12" ht="15.6" thickTop="1" thickBot="1">
      <c r="F25" s="2">
        <v>2018</v>
      </c>
      <c r="G25" s="5">
        <v>4</v>
      </c>
      <c r="H25" s="5">
        <v>17</v>
      </c>
      <c r="I25" s="5">
        <v>13</v>
      </c>
      <c r="J25" s="5">
        <v>8</v>
      </c>
      <c r="K25" s="5">
        <v>54</v>
      </c>
      <c r="L25" s="26"/>
    </row>
    <row r="26" spans="5:12" ht="15.6" thickTop="1" thickBot="1">
      <c r="F26" s="2">
        <v>2019</v>
      </c>
      <c r="G26" s="5">
        <v>5</v>
      </c>
      <c r="H26" s="5">
        <v>18</v>
      </c>
      <c r="I26" s="5">
        <v>5</v>
      </c>
      <c r="J26" s="5">
        <v>7</v>
      </c>
      <c r="K26" s="5">
        <v>29</v>
      </c>
    </row>
    <row r="27" spans="5:12" ht="19.2" thickTop="1" thickBot="1">
      <c r="E27" s="9"/>
      <c r="F27" s="2">
        <v>2020</v>
      </c>
      <c r="G27" s="5">
        <v>11</v>
      </c>
      <c r="H27" s="5">
        <v>16</v>
      </c>
      <c r="I27" s="5">
        <v>19</v>
      </c>
      <c r="J27" s="5">
        <v>12</v>
      </c>
      <c r="K27" s="5">
        <v>48</v>
      </c>
    </row>
    <row r="28" spans="5:12" ht="18.600000000000001" thickTop="1">
      <c r="E28" s="9"/>
    </row>
    <row r="29" spans="5:12">
      <c r="G29" s="26"/>
      <c r="H29" s="26"/>
      <c r="I29" s="26"/>
      <c r="J29" s="26"/>
      <c r="K29" s="26"/>
    </row>
  </sheetData>
  <mergeCells count="2">
    <mergeCell ref="D11:L11"/>
    <mergeCell ref="C12:M12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L32"/>
  <sheetViews>
    <sheetView showGridLines="0" showRowColHeaders="0" rightToLeft="1" topLeftCell="A4" zoomScaleNormal="100" workbookViewId="0">
      <selection activeCell="G23" sqref="G23"/>
    </sheetView>
  </sheetViews>
  <sheetFormatPr defaultColWidth="8.8984375" defaultRowHeight="13.8"/>
  <cols>
    <col min="5" max="7" width="9.3984375" customWidth="1"/>
  </cols>
  <sheetData>
    <row r="11" spans="4:12" ht="25.8">
      <c r="D11" s="91" t="s">
        <v>245</v>
      </c>
      <c r="E11" s="91"/>
      <c r="F11" s="91"/>
      <c r="G11" s="91"/>
      <c r="H11" s="91"/>
      <c r="I11" s="91"/>
      <c r="J11" s="91"/>
      <c r="K11" s="91"/>
      <c r="L11" s="91"/>
    </row>
    <row r="12" spans="4:12" ht="14.4" thickBot="1">
      <c r="E12" s="106" t="s">
        <v>246</v>
      </c>
      <c r="F12" s="106"/>
      <c r="G12" s="106"/>
      <c r="H12" s="106"/>
      <c r="I12" s="106"/>
      <c r="J12" s="106"/>
      <c r="K12" s="106"/>
    </row>
    <row r="13" spans="4:12" ht="47.25" customHeight="1" thickTop="1" thickBot="1">
      <c r="G13" s="3" t="s">
        <v>96</v>
      </c>
      <c r="H13" s="3" t="s">
        <v>180</v>
      </c>
      <c r="I13" s="3" t="s">
        <v>181</v>
      </c>
    </row>
    <row r="14" spans="4:12" ht="15.6" thickTop="1" thickBot="1">
      <c r="G14" s="2">
        <v>2007</v>
      </c>
      <c r="H14" s="5">
        <v>33</v>
      </c>
      <c r="I14" s="5" t="s">
        <v>37</v>
      </c>
    </row>
    <row r="15" spans="4:12" ht="15.6" thickTop="1" thickBot="1">
      <c r="G15" s="2">
        <v>2008</v>
      </c>
      <c r="H15" s="5">
        <v>51</v>
      </c>
      <c r="I15" s="5">
        <v>2</v>
      </c>
    </row>
    <row r="16" spans="4:12" ht="15.6" thickTop="1" thickBot="1">
      <c r="G16" s="2">
        <v>2009</v>
      </c>
      <c r="H16" s="5">
        <v>67</v>
      </c>
      <c r="I16" s="5">
        <v>5</v>
      </c>
    </row>
    <row r="17" spans="5:12" ht="15.6" thickTop="1" thickBot="1">
      <c r="G17" s="2">
        <v>2010</v>
      </c>
      <c r="H17" s="5">
        <v>54</v>
      </c>
      <c r="I17" s="5">
        <v>18</v>
      </c>
    </row>
    <row r="18" spans="5:12" ht="15.6" thickTop="1" thickBot="1">
      <c r="G18" s="2">
        <v>2011</v>
      </c>
      <c r="H18" s="5">
        <v>82</v>
      </c>
      <c r="I18" s="5">
        <v>20</v>
      </c>
    </row>
    <row r="19" spans="5:12" ht="15.6" thickTop="1" thickBot="1">
      <c r="G19" s="2">
        <v>2012</v>
      </c>
      <c r="H19" s="5">
        <v>65</v>
      </c>
      <c r="I19" s="5">
        <v>77</v>
      </c>
    </row>
    <row r="20" spans="5:12" ht="15.6" thickTop="1" thickBot="1">
      <c r="G20" s="2">
        <v>2013</v>
      </c>
      <c r="H20" s="5">
        <v>74</v>
      </c>
      <c r="I20" s="5" t="s">
        <v>51</v>
      </c>
    </row>
    <row r="21" spans="5:12" ht="15.6" thickTop="1" thickBot="1">
      <c r="G21" s="2">
        <v>2014</v>
      </c>
      <c r="H21" s="5">
        <v>107</v>
      </c>
      <c r="I21" s="5">
        <v>54</v>
      </c>
    </row>
    <row r="22" spans="5:12" ht="15.6" thickTop="1" thickBot="1">
      <c r="G22" s="2">
        <v>2015</v>
      </c>
      <c r="H22" s="5">
        <v>50</v>
      </c>
      <c r="I22" s="5">
        <v>55</v>
      </c>
    </row>
    <row r="23" spans="5:12" ht="15.6" thickTop="1" thickBot="1">
      <c r="G23" s="2">
        <v>2016</v>
      </c>
      <c r="H23" s="5">
        <v>43</v>
      </c>
      <c r="I23" s="5">
        <v>52</v>
      </c>
    </row>
    <row r="24" spans="5:12" ht="15.6" thickTop="1" thickBot="1">
      <c r="G24" s="2">
        <v>2017</v>
      </c>
      <c r="H24" s="5">
        <v>19</v>
      </c>
      <c r="I24" s="5">
        <v>42</v>
      </c>
    </row>
    <row r="25" spans="5:12" ht="15.6" thickTop="1" thickBot="1">
      <c r="G25" s="2">
        <v>2018</v>
      </c>
      <c r="H25" s="5">
        <v>18</v>
      </c>
      <c r="I25" s="5" t="s">
        <v>232</v>
      </c>
    </row>
    <row r="26" spans="5:12" ht="15.6" thickTop="1" thickBot="1">
      <c r="G26" s="2">
        <v>2019</v>
      </c>
      <c r="H26" s="5">
        <v>23</v>
      </c>
      <c r="I26" s="5">
        <v>50</v>
      </c>
    </row>
    <row r="27" spans="5:12" ht="15.6" thickTop="1" thickBot="1">
      <c r="G27" s="2">
        <v>2020</v>
      </c>
      <c r="H27" s="5">
        <v>40</v>
      </c>
      <c r="I27" s="5">
        <v>49</v>
      </c>
    </row>
    <row r="28" spans="5:12" ht="18.600000000000001" thickTop="1">
      <c r="E28" s="9"/>
      <c r="G28" s="50"/>
      <c r="H28" s="50"/>
      <c r="I28" s="50"/>
      <c r="J28" s="50"/>
      <c r="K28" s="50"/>
      <c r="L28" s="50"/>
    </row>
    <row r="29" spans="5:12" ht="19.8">
      <c r="E29" s="9"/>
      <c r="F29" s="57" t="s">
        <v>52</v>
      </c>
      <c r="G29" s="55"/>
      <c r="H29" s="55"/>
      <c r="I29" s="55"/>
      <c r="J29" s="55"/>
      <c r="K29" s="55"/>
    </row>
    <row r="30" spans="5:12" ht="19.8">
      <c r="F30" s="57" t="s">
        <v>53</v>
      </c>
      <c r="G30" s="55"/>
      <c r="H30" s="55"/>
      <c r="I30" s="55"/>
      <c r="J30" s="55"/>
      <c r="K30" s="55"/>
    </row>
    <row r="31" spans="5:12" ht="14.4">
      <c r="F31" s="55"/>
      <c r="G31" s="55"/>
      <c r="H31" s="55"/>
      <c r="I31" s="55"/>
      <c r="J31" s="55"/>
      <c r="K31" s="56" t="s">
        <v>182</v>
      </c>
    </row>
    <row r="32" spans="5:12" ht="14.4">
      <c r="F32" s="55"/>
      <c r="G32" s="55"/>
      <c r="H32" s="55"/>
      <c r="I32" s="55"/>
      <c r="J32" s="55"/>
      <c r="K32" s="56" t="s">
        <v>183</v>
      </c>
    </row>
  </sheetData>
  <mergeCells count="2">
    <mergeCell ref="D11:L11"/>
    <mergeCell ref="E12:K12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L29"/>
  <sheetViews>
    <sheetView showGridLines="0" showRowColHeaders="0" rightToLeft="1" zoomScaleNormal="100" workbookViewId="0">
      <selection activeCell="J20" sqref="J20"/>
    </sheetView>
  </sheetViews>
  <sheetFormatPr defaultColWidth="8.8984375" defaultRowHeight="13.8"/>
  <cols>
    <col min="5" max="6" width="9.3984375" customWidth="1"/>
    <col min="7" max="8" width="20.3984375" customWidth="1"/>
  </cols>
  <sheetData>
    <row r="11" spans="4:12" ht="25.8">
      <c r="D11" s="91" t="s">
        <v>247</v>
      </c>
      <c r="E11" s="91"/>
      <c r="F11" s="91"/>
      <c r="G11" s="91"/>
      <c r="H11" s="91"/>
      <c r="I11" s="91"/>
      <c r="J11" s="91"/>
      <c r="K11" s="91"/>
      <c r="L11" s="16"/>
    </row>
    <row r="12" spans="4:12" ht="14.4" thickBot="1">
      <c r="D12" s="104" t="s">
        <v>248</v>
      </c>
      <c r="E12" s="104"/>
      <c r="F12" s="104"/>
      <c r="G12" s="104"/>
      <c r="H12" s="104"/>
      <c r="I12" s="104"/>
      <c r="J12" s="104"/>
      <c r="K12" s="104"/>
    </row>
    <row r="13" spans="4:12" ht="73.2" thickTop="1" thickBot="1">
      <c r="F13" s="3" t="s">
        <v>96</v>
      </c>
      <c r="G13" s="3" t="s">
        <v>184</v>
      </c>
      <c r="H13" s="3" t="s">
        <v>273</v>
      </c>
    </row>
    <row r="14" spans="4:12" ht="15.6" thickTop="1" thickBot="1">
      <c r="F14" s="2">
        <v>2009</v>
      </c>
      <c r="G14" s="14">
        <v>492</v>
      </c>
      <c r="H14" s="5">
        <v>18</v>
      </c>
    </row>
    <row r="15" spans="4:12" ht="15.6" thickTop="1" thickBot="1">
      <c r="F15" s="2">
        <v>2010</v>
      </c>
      <c r="G15" s="14">
        <v>1067</v>
      </c>
      <c r="H15" s="5">
        <v>33</v>
      </c>
    </row>
    <row r="16" spans="4:12" ht="15.6" thickTop="1" thickBot="1">
      <c r="F16" s="2">
        <v>2011</v>
      </c>
      <c r="G16" s="14">
        <v>2401</v>
      </c>
      <c r="H16" s="5">
        <v>92</v>
      </c>
    </row>
    <row r="17" spans="4:11" ht="15.6" thickTop="1" thickBot="1">
      <c r="F17" s="2">
        <v>2012</v>
      </c>
      <c r="G17" s="14">
        <v>1958</v>
      </c>
      <c r="H17" s="5">
        <v>47</v>
      </c>
    </row>
    <row r="18" spans="4:11" ht="15.6" thickTop="1" thickBot="1">
      <c r="F18" s="2">
        <v>2013</v>
      </c>
      <c r="G18" s="14">
        <v>2819</v>
      </c>
      <c r="H18" s="5">
        <v>774</v>
      </c>
    </row>
    <row r="19" spans="4:11" ht="15.6" thickTop="1" thickBot="1">
      <c r="F19" s="2" t="s">
        <v>55</v>
      </c>
      <c r="G19" s="14">
        <v>11660</v>
      </c>
      <c r="H19" s="5">
        <v>146</v>
      </c>
    </row>
    <row r="20" spans="4:11" ht="15.6" thickTop="1" thickBot="1">
      <c r="F20" s="2">
        <v>2015</v>
      </c>
      <c r="G20" s="14">
        <v>128</v>
      </c>
      <c r="H20" s="5">
        <v>283</v>
      </c>
    </row>
    <row r="21" spans="4:11" ht="15.6" thickTop="1" thickBot="1">
      <c r="F21" s="2">
        <v>2016</v>
      </c>
      <c r="G21" s="14">
        <v>180</v>
      </c>
      <c r="H21" s="5">
        <v>277</v>
      </c>
    </row>
    <row r="22" spans="4:11" ht="15.6" thickTop="1" thickBot="1">
      <c r="F22" s="2">
        <v>2017</v>
      </c>
      <c r="G22" s="14">
        <v>273</v>
      </c>
      <c r="H22" s="5">
        <v>423</v>
      </c>
    </row>
    <row r="23" spans="4:11" ht="15.6" thickTop="1" thickBot="1">
      <c r="F23" s="2">
        <v>2018</v>
      </c>
      <c r="G23" s="14">
        <v>333</v>
      </c>
      <c r="H23" s="5">
        <v>377</v>
      </c>
    </row>
    <row r="24" spans="4:11" ht="15.6" thickTop="1" thickBot="1">
      <c r="F24" s="2">
        <v>2019</v>
      </c>
      <c r="G24" s="14">
        <v>826</v>
      </c>
      <c r="H24" s="5">
        <v>102</v>
      </c>
    </row>
    <row r="25" spans="4:11" ht="15.6" thickTop="1" thickBot="1">
      <c r="F25" s="2">
        <v>2020</v>
      </c>
      <c r="G25" s="14">
        <v>1550</v>
      </c>
      <c r="H25" s="5">
        <v>37</v>
      </c>
    </row>
    <row r="26" spans="4:11" ht="20.399999999999999" thickTop="1">
      <c r="D26" s="17" t="s">
        <v>54</v>
      </c>
    </row>
    <row r="27" spans="4:11" ht="19.8">
      <c r="D27" s="17" t="s">
        <v>56</v>
      </c>
    </row>
    <row r="28" spans="4:11" ht="18">
      <c r="E28" s="9"/>
      <c r="K28" s="40" t="s">
        <v>185</v>
      </c>
    </row>
    <row r="29" spans="4:11" ht="18">
      <c r="E29" s="9"/>
      <c r="K29" s="40" t="s">
        <v>186</v>
      </c>
    </row>
  </sheetData>
  <mergeCells count="2">
    <mergeCell ref="D11:K11"/>
    <mergeCell ref="D12:K12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:AC23"/>
  <sheetViews>
    <sheetView showGridLines="0" showRowColHeaders="0" rightToLeft="1" zoomScale="70" zoomScaleNormal="70" workbookViewId="0">
      <selection activeCell="D11" sqref="D11"/>
    </sheetView>
  </sheetViews>
  <sheetFormatPr defaultColWidth="8.8984375" defaultRowHeight="13.8"/>
  <cols>
    <col min="2" max="2" width="20.3984375" bestFit="1" customWidth="1"/>
    <col min="7" max="10" width="9.3984375" customWidth="1"/>
  </cols>
  <sheetData>
    <row r="11" spans="2:29" ht="26.25" customHeight="1">
      <c r="F11" s="109" t="s">
        <v>274</v>
      </c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58"/>
    </row>
    <row r="12" spans="2:29" ht="15" customHeight="1"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58"/>
    </row>
    <row r="13" spans="2:29" ht="15" customHeight="1" thickBot="1">
      <c r="D13" s="100" t="s">
        <v>255</v>
      </c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</row>
    <row r="14" spans="2:29" ht="47.25" customHeight="1" thickTop="1" thickBot="1">
      <c r="B14" s="113" t="s">
        <v>194</v>
      </c>
      <c r="C14" s="101" t="s">
        <v>256</v>
      </c>
      <c r="D14" s="111"/>
      <c r="E14" s="111"/>
      <c r="F14" s="112"/>
      <c r="G14" s="101" t="s">
        <v>257</v>
      </c>
      <c r="H14" s="111"/>
      <c r="I14" s="111"/>
      <c r="J14" s="112"/>
      <c r="K14" s="101" t="s">
        <v>258</v>
      </c>
      <c r="L14" s="111"/>
      <c r="M14" s="111"/>
      <c r="N14" s="112"/>
      <c r="O14" s="101" t="s">
        <v>259</v>
      </c>
      <c r="P14" s="111"/>
      <c r="Q14" s="111"/>
      <c r="R14" s="112"/>
      <c r="S14" s="101" t="s">
        <v>260</v>
      </c>
      <c r="T14" s="111"/>
      <c r="U14" s="111"/>
      <c r="V14" s="112"/>
      <c r="W14" s="101" t="s">
        <v>107</v>
      </c>
      <c r="X14" s="111"/>
      <c r="Y14" s="111"/>
      <c r="Z14" s="112"/>
    </row>
    <row r="15" spans="2:29" ht="15.6" thickTop="1" thickBot="1">
      <c r="B15" s="114"/>
      <c r="C15" s="2">
        <v>2017</v>
      </c>
      <c r="D15" s="2">
        <v>2018</v>
      </c>
      <c r="E15" s="2">
        <v>2019</v>
      </c>
      <c r="F15" s="2">
        <v>2020</v>
      </c>
      <c r="G15" s="2">
        <v>2017</v>
      </c>
      <c r="H15" s="2">
        <v>2018</v>
      </c>
      <c r="I15" s="2">
        <v>2019</v>
      </c>
      <c r="J15" s="2">
        <v>2020</v>
      </c>
      <c r="K15" s="2">
        <v>2017</v>
      </c>
      <c r="L15" s="2">
        <v>2018</v>
      </c>
      <c r="M15" s="2">
        <v>2019</v>
      </c>
      <c r="N15" s="2">
        <v>2020</v>
      </c>
      <c r="O15" s="2">
        <v>2017</v>
      </c>
      <c r="P15" s="2">
        <v>2018</v>
      </c>
      <c r="Q15" s="2">
        <v>2019</v>
      </c>
      <c r="R15" s="2">
        <v>2020</v>
      </c>
      <c r="S15" s="2">
        <v>2017</v>
      </c>
      <c r="T15" s="2">
        <v>2018</v>
      </c>
      <c r="U15" s="2">
        <v>2019</v>
      </c>
      <c r="V15" s="2">
        <v>2020</v>
      </c>
      <c r="W15" s="2">
        <v>2017</v>
      </c>
      <c r="X15" s="2">
        <v>2018</v>
      </c>
      <c r="Y15" s="2">
        <v>2019</v>
      </c>
      <c r="Z15" s="2">
        <v>2020</v>
      </c>
    </row>
    <row r="16" spans="2:29" s="15" customFormat="1" ht="48" customHeight="1" thickTop="1" thickBot="1">
      <c r="B16" s="3" t="s">
        <v>187</v>
      </c>
      <c r="C16" s="14">
        <v>4325</v>
      </c>
      <c r="D16" s="14">
        <v>5271</v>
      </c>
      <c r="E16" s="14">
        <v>5651.8801837485007</v>
      </c>
      <c r="F16" s="14">
        <v>3260.4700926922001</v>
      </c>
      <c r="G16" s="14">
        <v>990</v>
      </c>
      <c r="H16" s="14">
        <v>877</v>
      </c>
      <c r="I16" s="14">
        <v>988.41846927979714</v>
      </c>
      <c r="J16" s="14">
        <v>862.02109889745384</v>
      </c>
      <c r="K16" s="14">
        <v>753</v>
      </c>
      <c r="L16" s="14">
        <v>840</v>
      </c>
      <c r="M16" s="14">
        <v>1511.4133655288888</v>
      </c>
      <c r="N16" s="14">
        <v>1089.7724182649497</v>
      </c>
      <c r="O16" s="14">
        <v>1882</v>
      </c>
      <c r="P16" s="14">
        <v>1813</v>
      </c>
      <c r="Q16" s="14">
        <v>2417.6523467713846</v>
      </c>
      <c r="R16" s="14">
        <v>2934.1052319399314</v>
      </c>
      <c r="S16" s="14">
        <v>196</v>
      </c>
      <c r="T16" s="14">
        <v>221</v>
      </c>
      <c r="U16" s="14">
        <v>326.38918417349998</v>
      </c>
      <c r="V16" s="14">
        <v>313.53995779950003</v>
      </c>
      <c r="W16" s="19">
        <v>8146</v>
      </c>
      <c r="X16" s="19">
        <v>9022</v>
      </c>
      <c r="Y16" s="19">
        <v>10895.753549502071</v>
      </c>
      <c r="Z16" s="19">
        <v>8459.9087995940354</v>
      </c>
      <c r="AA16" s="29"/>
      <c r="AB16" s="29"/>
      <c r="AC16" s="29"/>
    </row>
    <row r="17" spans="2:29" s="15" customFormat="1" ht="48" customHeight="1" thickTop="1" thickBot="1">
      <c r="B17" s="3" t="s">
        <v>188</v>
      </c>
      <c r="C17" s="14">
        <v>318</v>
      </c>
      <c r="D17" s="14">
        <v>635</v>
      </c>
      <c r="E17" s="14">
        <v>736.85358476849342</v>
      </c>
      <c r="F17" s="14">
        <v>904.98616431482117</v>
      </c>
      <c r="G17" s="14">
        <v>948</v>
      </c>
      <c r="H17" s="14">
        <v>1149</v>
      </c>
      <c r="I17" s="14">
        <v>1035.9188503556893</v>
      </c>
      <c r="J17" s="14">
        <v>1352.7172452351351</v>
      </c>
      <c r="K17" s="14">
        <v>261</v>
      </c>
      <c r="L17" s="14">
        <v>256</v>
      </c>
      <c r="M17" s="14">
        <v>282.12403748994882</v>
      </c>
      <c r="N17" s="14">
        <v>192.19666968023455</v>
      </c>
      <c r="O17" s="14">
        <v>151</v>
      </c>
      <c r="P17" s="14">
        <v>228</v>
      </c>
      <c r="Q17" s="14">
        <v>295.59050069785741</v>
      </c>
      <c r="R17" s="14">
        <v>239.93133126542926</v>
      </c>
      <c r="S17" s="14">
        <v>30</v>
      </c>
      <c r="T17" s="14">
        <v>17</v>
      </c>
      <c r="U17" s="14">
        <v>54.455807123</v>
      </c>
      <c r="V17" s="14">
        <v>47.985663428300001</v>
      </c>
      <c r="W17" s="19">
        <v>1708</v>
      </c>
      <c r="X17" s="19">
        <v>2285</v>
      </c>
      <c r="Y17" s="19">
        <v>2404.9427804349889</v>
      </c>
      <c r="Z17" s="19">
        <v>2737.8170739239199</v>
      </c>
      <c r="AA17" s="29"/>
      <c r="AB17" s="29"/>
      <c r="AC17" s="29"/>
    </row>
    <row r="18" spans="2:29" s="15" customFormat="1" ht="48" customHeight="1" thickTop="1" thickBot="1">
      <c r="B18" s="3" t="s">
        <v>189</v>
      </c>
      <c r="C18" s="14">
        <v>5222</v>
      </c>
      <c r="D18" s="14">
        <v>6011</v>
      </c>
      <c r="E18" s="14">
        <v>6687.5316023233481</v>
      </c>
      <c r="F18" s="14">
        <v>7649.4965797493933</v>
      </c>
      <c r="G18" s="14">
        <v>149</v>
      </c>
      <c r="H18" s="14">
        <v>174</v>
      </c>
      <c r="I18" s="14">
        <v>114.92035013</v>
      </c>
      <c r="J18" s="14">
        <v>351.30960048000003</v>
      </c>
      <c r="K18" s="14">
        <v>88</v>
      </c>
      <c r="L18" s="14">
        <v>53</v>
      </c>
      <c r="M18" s="14">
        <v>70.510815199999996</v>
      </c>
      <c r="N18" s="14">
        <v>30.894562529999995</v>
      </c>
      <c r="O18" s="14">
        <v>0</v>
      </c>
      <c r="P18" s="14">
        <v>0</v>
      </c>
      <c r="Q18" s="14">
        <v>75.025999999999996</v>
      </c>
      <c r="R18" s="14">
        <v>157.51092600000001</v>
      </c>
      <c r="S18" s="14">
        <v>0</v>
      </c>
      <c r="T18" s="14">
        <v>0</v>
      </c>
      <c r="U18" s="14">
        <v>0</v>
      </c>
      <c r="V18" s="14">
        <v>0</v>
      </c>
      <c r="W18" s="19">
        <v>5459</v>
      </c>
      <c r="X18" s="19">
        <v>6238</v>
      </c>
      <c r="Y18" s="19">
        <v>6947.9887676533481</v>
      </c>
      <c r="Z18" s="19">
        <v>8189.2116687593934</v>
      </c>
      <c r="AA18" s="29"/>
      <c r="AB18" s="29"/>
      <c r="AC18" s="29"/>
    </row>
    <row r="19" spans="2:29" s="15" customFormat="1" ht="48" customHeight="1" thickTop="1" thickBot="1">
      <c r="B19" s="3" t="s">
        <v>190</v>
      </c>
      <c r="C19" s="14">
        <v>5372</v>
      </c>
      <c r="D19" s="14">
        <v>4609</v>
      </c>
      <c r="E19" s="14">
        <v>5902.0402196580717</v>
      </c>
      <c r="F19" s="14">
        <v>8586.8609222895011</v>
      </c>
      <c r="G19" s="14">
        <v>4619</v>
      </c>
      <c r="H19" s="14">
        <v>4839</v>
      </c>
      <c r="I19" s="14">
        <v>4196.5062254852519</v>
      </c>
      <c r="J19" s="14">
        <v>5293.7883608102447</v>
      </c>
      <c r="K19" s="14">
        <v>1430</v>
      </c>
      <c r="L19" s="14">
        <v>1396</v>
      </c>
      <c r="M19" s="14">
        <v>1379.2279884707671</v>
      </c>
      <c r="N19" s="14">
        <v>605.7196676928977</v>
      </c>
      <c r="O19" s="14">
        <v>0</v>
      </c>
      <c r="P19" s="14">
        <v>1585</v>
      </c>
      <c r="Q19" s="14">
        <v>171.04615717634687</v>
      </c>
      <c r="R19" s="14">
        <v>24.33</v>
      </c>
      <c r="S19" s="14">
        <v>61</v>
      </c>
      <c r="T19" s="14">
        <v>1</v>
      </c>
      <c r="U19" s="14">
        <v>22.2230718</v>
      </c>
      <c r="V19" s="14">
        <v>23.293781780000003</v>
      </c>
      <c r="W19" s="19">
        <v>11482</v>
      </c>
      <c r="X19" s="19">
        <v>12430</v>
      </c>
      <c r="Y19" s="19">
        <v>11671.043662590437</v>
      </c>
      <c r="Z19" s="19">
        <v>14533.992732572644</v>
      </c>
      <c r="AA19" s="29"/>
      <c r="AB19" s="29"/>
      <c r="AC19" s="29"/>
    </row>
    <row r="20" spans="2:29" s="15" customFormat="1" ht="48" customHeight="1" thickTop="1" thickBot="1">
      <c r="B20" s="3" t="s">
        <v>191</v>
      </c>
      <c r="C20" s="14">
        <v>152</v>
      </c>
      <c r="D20" s="14">
        <v>117</v>
      </c>
      <c r="E20" s="14">
        <v>169.19641224509996</v>
      </c>
      <c r="F20" s="14">
        <v>148.94641037459999</v>
      </c>
      <c r="G20" s="14">
        <v>165</v>
      </c>
      <c r="H20" s="14">
        <v>157</v>
      </c>
      <c r="I20" s="14">
        <v>175.30679066336933</v>
      </c>
      <c r="J20" s="14">
        <v>170.07840468705066</v>
      </c>
      <c r="K20" s="14">
        <v>31</v>
      </c>
      <c r="L20" s="14">
        <v>34</v>
      </c>
      <c r="M20" s="14">
        <v>38.133981687943653</v>
      </c>
      <c r="N20" s="14">
        <v>41.481915836691208</v>
      </c>
      <c r="O20" s="14">
        <v>20</v>
      </c>
      <c r="P20" s="14">
        <v>26</v>
      </c>
      <c r="Q20" s="14">
        <v>53.642187649999997</v>
      </c>
      <c r="R20" s="14">
        <v>52.449109865000004</v>
      </c>
      <c r="S20" s="14">
        <v>10</v>
      </c>
      <c r="T20" s="14">
        <v>7</v>
      </c>
      <c r="U20" s="14">
        <v>31.593703265426399</v>
      </c>
      <c r="V20" s="14">
        <v>16.345845679022833</v>
      </c>
      <c r="W20" s="19">
        <v>378</v>
      </c>
      <c r="X20" s="19">
        <v>341</v>
      </c>
      <c r="Y20" s="19">
        <v>467.87307551183937</v>
      </c>
      <c r="Z20" s="19">
        <v>429.30168644236471</v>
      </c>
      <c r="AA20" s="29"/>
      <c r="AB20" s="29"/>
      <c r="AC20" s="29"/>
    </row>
    <row r="21" spans="2:29" s="15" customFormat="1" ht="48" customHeight="1" thickTop="1" thickBot="1">
      <c r="B21" s="3" t="s">
        <v>192</v>
      </c>
      <c r="C21" s="14">
        <v>685</v>
      </c>
      <c r="D21" s="14">
        <v>781</v>
      </c>
      <c r="E21" s="14">
        <v>643.99594971389956</v>
      </c>
      <c r="F21" s="14">
        <v>781.59962403808231</v>
      </c>
      <c r="G21" s="14">
        <v>334</v>
      </c>
      <c r="H21" s="14">
        <v>279</v>
      </c>
      <c r="I21" s="14">
        <v>274.89554612256376</v>
      </c>
      <c r="J21" s="14">
        <v>282.49552349675713</v>
      </c>
      <c r="K21" s="14">
        <v>63</v>
      </c>
      <c r="L21" s="14">
        <v>61</v>
      </c>
      <c r="M21" s="14">
        <v>57.226742052610433</v>
      </c>
      <c r="N21" s="14">
        <v>57.880506507224638</v>
      </c>
      <c r="O21" s="14">
        <v>73</v>
      </c>
      <c r="P21" s="14">
        <v>99</v>
      </c>
      <c r="Q21" s="14">
        <v>84.529522846982999</v>
      </c>
      <c r="R21" s="14">
        <v>86.482288440000005</v>
      </c>
      <c r="S21" s="14">
        <v>14</v>
      </c>
      <c r="T21" s="14">
        <v>18</v>
      </c>
      <c r="U21" s="14">
        <v>25.6939613996019</v>
      </c>
      <c r="V21" s="14">
        <v>32.260710338153643</v>
      </c>
      <c r="W21" s="19">
        <v>1169</v>
      </c>
      <c r="X21" s="19">
        <v>1238</v>
      </c>
      <c r="Y21" s="19">
        <v>1086.3417221356585</v>
      </c>
      <c r="Z21" s="19">
        <v>1240.7186528202178</v>
      </c>
      <c r="AA21" s="29"/>
      <c r="AB21" s="29"/>
      <c r="AC21" s="29"/>
    </row>
    <row r="22" spans="2:29" s="15" customFormat="1" ht="48" customHeight="1" thickTop="1" thickBot="1">
      <c r="B22" s="3" t="s">
        <v>193</v>
      </c>
      <c r="C22" s="14">
        <v>16074</v>
      </c>
      <c r="D22" s="14">
        <v>17424</v>
      </c>
      <c r="E22" s="14">
        <v>19791.497952457412</v>
      </c>
      <c r="F22" s="14">
        <v>21332.359793458596</v>
      </c>
      <c r="G22" s="14">
        <v>7205</v>
      </c>
      <c r="H22" s="14">
        <v>7475</v>
      </c>
      <c r="I22" s="14">
        <v>6785.9662320366724</v>
      </c>
      <c r="J22" s="14">
        <v>8312.4102336066408</v>
      </c>
      <c r="K22" s="14">
        <v>2626</v>
      </c>
      <c r="L22" s="14">
        <v>2640</v>
      </c>
      <c r="M22" s="14">
        <v>3338.6369304301588</v>
      </c>
      <c r="N22" s="14">
        <v>2017.9457405119979</v>
      </c>
      <c r="O22" s="14">
        <v>2126</v>
      </c>
      <c r="P22" s="14">
        <v>3751</v>
      </c>
      <c r="Q22" s="14">
        <v>3097.4867151425715</v>
      </c>
      <c r="R22" s="14">
        <v>3494.8088875103608</v>
      </c>
      <c r="S22" s="14">
        <v>311</v>
      </c>
      <c r="T22" s="14">
        <v>264</v>
      </c>
      <c r="U22" s="14">
        <v>460.35572776152833</v>
      </c>
      <c r="V22" s="14">
        <v>433.42595902497646</v>
      </c>
      <c r="W22" s="19">
        <v>28342</v>
      </c>
      <c r="X22" s="19">
        <v>31554</v>
      </c>
      <c r="Y22" s="19">
        <v>33473.943557828345</v>
      </c>
      <c r="Z22" s="19">
        <v>35590.950614112568</v>
      </c>
      <c r="AA22" s="29"/>
      <c r="AB22" s="29"/>
      <c r="AC22" s="29"/>
    </row>
    <row r="23" spans="2:29" ht="48" customHeight="1" thickTop="1">
      <c r="B23" s="51" t="s">
        <v>268</v>
      </c>
      <c r="N23" s="110" t="s">
        <v>230</v>
      </c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29" t="e">
        <f t="shared" ref="AA23" si="0">F23+J23+R23+N23+V23</f>
        <v>#VALUE!</v>
      </c>
    </row>
  </sheetData>
  <protectedRanges>
    <protectedRange sqref="F24:F28 J24:J28 N24:N28 R24:R28 V24:V28" name="سنوي جدول 22"/>
  </protectedRanges>
  <mergeCells count="10">
    <mergeCell ref="N23:Z23"/>
    <mergeCell ref="S14:V14"/>
    <mergeCell ref="W14:Z14"/>
    <mergeCell ref="F11:P12"/>
    <mergeCell ref="B14:B15"/>
    <mergeCell ref="C14:F14"/>
    <mergeCell ref="G14:J14"/>
    <mergeCell ref="K14:N14"/>
    <mergeCell ref="O14:R14"/>
    <mergeCell ref="D13:R13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:AC23"/>
  <sheetViews>
    <sheetView showGridLines="0" showRowColHeaders="0" rightToLeft="1" topLeftCell="A7" zoomScale="70" zoomScaleNormal="70" workbookViewId="0">
      <selection activeCell="C21" sqref="C21"/>
    </sheetView>
  </sheetViews>
  <sheetFormatPr defaultColWidth="8.8984375" defaultRowHeight="13.8"/>
  <cols>
    <col min="2" max="2" width="20.3984375" customWidth="1"/>
    <col min="7" max="10" width="9.3984375" customWidth="1"/>
  </cols>
  <sheetData>
    <row r="11" spans="2:29" ht="26.25" customHeight="1">
      <c r="F11" s="109" t="s">
        <v>275</v>
      </c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58"/>
    </row>
    <row r="12" spans="2:29" ht="16.5" customHeight="1"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58"/>
    </row>
    <row r="13" spans="2:29" ht="40.5" customHeight="1" thickBot="1">
      <c r="D13" s="94" t="s">
        <v>261</v>
      </c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</row>
    <row r="14" spans="2:29" ht="47.25" customHeight="1" thickTop="1" thickBot="1">
      <c r="B14" s="113" t="s">
        <v>194</v>
      </c>
      <c r="C14" s="101" t="s">
        <v>256</v>
      </c>
      <c r="D14" s="111"/>
      <c r="E14" s="111"/>
      <c r="F14" s="112"/>
      <c r="G14" s="101" t="s">
        <v>257</v>
      </c>
      <c r="H14" s="111"/>
      <c r="I14" s="111"/>
      <c r="J14" s="112"/>
      <c r="K14" s="101" t="s">
        <v>258</v>
      </c>
      <c r="L14" s="111"/>
      <c r="M14" s="111"/>
      <c r="N14" s="112"/>
      <c r="O14" s="101" t="s">
        <v>259</v>
      </c>
      <c r="P14" s="111"/>
      <c r="Q14" s="111"/>
      <c r="R14" s="112"/>
      <c r="S14" s="101" t="s">
        <v>260</v>
      </c>
      <c r="T14" s="111"/>
      <c r="U14" s="111"/>
      <c r="V14" s="112"/>
      <c r="W14" s="101" t="s">
        <v>107</v>
      </c>
      <c r="X14" s="111"/>
      <c r="Y14" s="111"/>
      <c r="Z14" s="112"/>
    </row>
    <row r="15" spans="2:29" ht="15.6" thickTop="1" thickBot="1">
      <c r="B15" s="114"/>
      <c r="C15" s="2">
        <v>2017</v>
      </c>
      <c r="D15" s="2">
        <v>2018</v>
      </c>
      <c r="E15" s="2">
        <v>2019</v>
      </c>
      <c r="F15" s="2">
        <v>2020</v>
      </c>
      <c r="G15" s="2">
        <v>2017</v>
      </c>
      <c r="H15" s="2">
        <v>2018</v>
      </c>
      <c r="I15" s="2">
        <v>2019</v>
      </c>
      <c r="J15" s="2">
        <v>2020</v>
      </c>
      <c r="K15" s="2">
        <v>2017</v>
      </c>
      <c r="L15" s="2">
        <v>2018</v>
      </c>
      <c r="M15" s="2">
        <v>2019</v>
      </c>
      <c r="N15" s="2">
        <v>2020</v>
      </c>
      <c r="O15" s="2">
        <v>2017</v>
      </c>
      <c r="P15" s="2">
        <v>2018</v>
      </c>
      <c r="Q15" s="2">
        <v>2019</v>
      </c>
      <c r="R15" s="2">
        <v>2020</v>
      </c>
      <c r="S15" s="2">
        <v>2017</v>
      </c>
      <c r="T15" s="2">
        <v>2018</v>
      </c>
      <c r="U15" s="2">
        <v>2019</v>
      </c>
      <c r="V15" s="2">
        <v>2020</v>
      </c>
      <c r="W15" s="2">
        <v>2017</v>
      </c>
      <c r="X15" s="2">
        <v>2018</v>
      </c>
      <c r="Y15" s="2">
        <v>2019</v>
      </c>
      <c r="Z15" s="2">
        <v>2020</v>
      </c>
    </row>
    <row r="16" spans="2:29" ht="44.4" thickTop="1" thickBot="1">
      <c r="B16" s="3" t="s">
        <v>195</v>
      </c>
      <c r="C16" s="14">
        <v>448</v>
      </c>
      <c r="D16" s="14">
        <v>628</v>
      </c>
      <c r="E16" s="14">
        <v>773.56995913000003</v>
      </c>
      <c r="F16" s="14">
        <v>852.19871532889988</v>
      </c>
      <c r="G16" s="14">
        <v>239</v>
      </c>
      <c r="H16" s="14">
        <v>389</v>
      </c>
      <c r="I16" s="14">
        <v>330.43993184039783</v>
      </c>
      <c r="J16" s="14">
        <v>632.88494156334195</v>
      </c>
      <c r="K16" s="14">
        <v>163</v>
      </c>
      <c r="L16" s="14">
        <v>119</v>
      </c>
      <c r="M16" s="14">
        <v>98.009298873869</v>
      </c>
      <c r="N16" s="14">
        <v>72.491396562001796</v>
      </c>
      <c r="O16" s="14">
        <v>78</v>
      </c>
      <c r="P16" s="14">
        <v>60</v>
      </c>
      <c r="Q16" s="14">
        <v>136.36760082000001</v>
      </c>
      <c r="R16" s="14">
        <v>169.01254870500003</v>
      </c>
      <c r="S16" s="14">
        <v>11</v>
      </c>
      <c r="T16" s="14">
        <v>12</v>
      </c>
      <c r="U16" s="14">
        <v>19.561888918499999</v>
      </c>
      <c r="V16" s="14">
        <v>25.965003137499998</v>
      </c>
      <c r="W16" s="19">
        <v>939</v>
      </c>
      <c r="X16" s="19">
        <v>1208</v>
      </c>
      <c r="Y16" s="19">
        <v>1357.948679582767</v>
      </c>
      <c r="Z16" s="19">
        <v>1752.5526052967436</v>
      </c>
      <c r="AA16" s="73"/>
      <c r="AB16" s="28"/>
      <c r="AC16" s="28"/>
    </row>
    <row r="17" spans="2:29" ht="30" thickTop="1" thickBot="1">
      <c r="B17" s="3" t="s">
        <v>196</v>
      </c>
      <c r="C17" s="14">
        <v>3111</v>
      </c>
      <c r="D17" s="14">
        <v>2894</v>
      </c>
      <c r="E17" s="14">
        <v>3391.0377642999997</v>
      </c>
      <c r="F17" s="14">
        <v>2543.4506372771998</v>
      </c>
      <c r="G17" s="14">
        <v>490</v>
      </c>
      <c r="H17" s="14">
        <v>535</v>
      </c>
      <c r="I17" s="14">
        <v>223.37364646999998</v>
      </c>
      <c r="J17" s="14">
        <v>331.09792300000004</v>
      </c>
      <c r="K17" s="14">
        <v>154</v>
      </c>
      <c r="L17" s="14">
        <v>124</v>
      </c>
      <c r="M17" s="14">
        <v>130.95752080999998</v>
      </c>
      <c r="N17" s="14">
        <v>56.159935141111099</v>
      </c>
      <c r="O17" s="14">
        <v>123</v>
      </c>
      <c r="P17" s="14">
        <v>1601</v>
      </c>
      <c r="Q17" s="14">
        <v>266.76600000000002</v>
      </c>
      <c r="R17" s="14">
        <v>201.17099999999999</v>
      </c>
      <c r="S17" s="14">
        <v>0</v>
      </c>
      <c r="T17" s="14">
        <v>2</v>
      </c>
      <c r="U17" s="14">
        <v>8.6791219454577693</v>
      </c>
      <c r="V17" s="14">
        <v>1.028</v>
      </c>
      <c r="W17" s="19">
        <v>3878</v>
      </c>
      <c r="X17" s="19">
        <v>5156</v>
      </c>
      <c r="Y17" s="19">
        <v>4020.8140535254574</v>
      </c>
      <c r="Z17" s="19">
        <v>3132.9074954183106</v>
      </c>
      <c r="AA17" s="73"/>
      <c r="AB17" s="28"/>
      <c r="AC17" s="28"/>
    </row>
    <row r="18" spans="2:29" ht="30" thickTop="1" thickBot="1">
      <c r="B18" s="3" t="s">
        <v>197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37.505750999999997</v>
      </c>
      <c r="R18" s="14">
        <v>37.517497219999996</v>
      </c>
      <c r="S18" s="14">
        <v>0</v>
      </c>
      <c r="T18" s="14">
        <v>3</v>
      </c>
      <c r="U18" s="14">
        <v>0.54840429854372197</v>
      </c>
      <c r="V18" s="14">
        <v>0</v>
      </c>
      <c r="W18" s="19">
        <v>0</v>
      </c>
      <c r="X18" s="19">
        <v>3</v>
      </c>
      <c r="Y18" s="19">
        <v>38.054155298543719</v>
      </c>
      <c r="Z18" s="19">
        <v>37.517497219999996</v>
      </c>
      <c r="AA18" s="73"/>
      <c r="AB18" s="28"/>
      <c r="AC18" s="28"/>
    </row>
    <row r="19" spans="2:29" ht="57" customHeight="1" thickTop="1" thickBot="1">
      <c r="B19" s="3" t="s">
        <v>198</v>
      </c>
      <c r="C19" s="14">
        <v>179</v>
      </c>
      <c r="D19" s="14">
        <v>271</v>
      </c>
      <c r="E19" s="14">
        <v>361.03521874</v>
      </c>
      <c r="F19" s="14">
        <v>454.15876462000006</v>
      </c>
      <c r="G19" s="14">
        <v>85</v>
      </c>
      <c r="H19" s="14">
        <v>102</v>
      </c>
      <c r="I19" s="14">
        <v>123.66218827153796</v>
      </c>
      <c r="J19" s="14">
        <v>166.24494737499995</v>
      </c>
      <c r="K19" s="14">
        <v>56</v>
      </c>
      <c r="L19" s="14">
        <v>61</v>
      </c>
      <c r="M19" s="14">
        <v>65.335210435249337</v>
      </c>
      <c r="N19" s="14">
        <v>53.308024369501126</v>
      </c>
      <c r="O19" s="14">
        <v>33</v>
      </c>
      <c r="P19" s="14">
        <v>21</v>
      </c>
      <c r="Q19" s="14">
        <v>27.234425231816406</v>
      </c>
      <c r="R19" s="14">
        <v>16.478312800000001</v>
      </c>
      <c r="S19" s="14">
        <v>5</v>
      </c>
      <c r="T19" s="14">
        <v>1</v>
      </c>
      <c r="U19" s="14">
        <v>1.939174873314057</v>
      </c>
      <c r="V19" s="14">
        <v>13.4729323035231</v>
      </c>
      <c r="W19" s="19">
        <v>358</v>
      </c>
      <c r="X19" s="19">
        <v>456</v>
      </c>
      <c r="Y19" s="19">
        <v>579.20621755191769</v>
      </c>
      <c r="Z19" s="19">
        <v>703.66298146802421</v>
      </c>
      <c r="AA19" s="73"/>
      <c r="AB19" s="28"/>
      <c r="AC19" s="28"/>
    </row>
    <row r="20" spans="2:29" ht="30" thickTop="1" thickBot="1">
      <c r="B20" s="3" t="s">
        <v>201</v>
      </c>
      <c r="C20" s="14">
        <v>353</v>
      </c>
      <c r="D20" s="14">
        <v>373</v>
      </c>
      <c r="E20" s="14">
        <v>432.33334466000008</v>
      </c>
      <c r="F20" s="14">
        <v>440.78982159000003</v>
      </c>
      <c r="G20" s="14">
        <v>98</v>
      </c>
      <c r="H20" s="14">
        <v>105</v>
      </c>
      <c r="I20" s="14">
        <v>117.26815698426404</v>
      </c>
      <c r="J20" s="14">
        <v>144.42170070374405</v>
      </c>
      <c r="K20" s="14">
        <v>35</v>
      </c>
      <c r="L20" s="14">
        <v>38</v>
      </c>
      <c r="M20" s="14">
        <v>47.971782347782231</v>
      </c>
      <c r="N20" s="14">
        <v>37.215884027782238</v>
      </c>
      <c r="O20" s="14">
        <v>28</v>
      </c>
      <c r="P20" s="14">
        <v>29</v>
      </c>
      <c r="Q20" s="14">
        <v>30.104525779999996</v>
      </c>
      <c r="R20" s="14">
        <v>36.329494849999996</v>
      </c>
      <c r="S20" s="14">
        <v>8</v>
      </c>
      <c r="T20" s="14">
        <v>6</v>
      </c>
      <c r="U20" s="14">
        <v>10.1589445335</v>
      </c>
      <c r="V20" s="14">
        <v>6.3919264477260258</v>
      </c>
      <c r="W20" s="19">
        <v>522</v>
      </c>
      <c r="X20" s="19">
        <v>551</v>
      </c>
      <c r="Y20" s="19">
        <v>637.83675430554638</v>
      </c>
      <c r="Z20" s="19">
        <v>665.14882761925242</v>
      </c>
      <c r="AA20" s="73"/>
      <c r="AB20" s="28"/>
      <c r="AC20" s="28"/>
    </row>
    <row r="21" spans="2:29" ht="44.4" thickTop="1" thickBot="1">
      <c r="B21" s="3" t="s">
        <v>199</v>
      </c>
      <c r="C21" s="14">
        <v>586</v>
      </c>
      <c r="D21" s="14">
        <v>781</v>
      </c>
      <c r="E21" s="14">
        <v>826.46196739027744</v>
      </c>
      <c r="F21" s="14">
        <v>798.78238617936358</v>
      </c>
      <c r="G21" s="14">
        <v>493</v>
      </c>
      <c r="H21" s="14">
        <v>598</v>
      </c>
      <c r="I21" s="14">
        <v>708.7336168277194</v>
      </c>
      <c r="J21" s="14">
        <v>791.605117299261</v>
      </c>
      <c r="K21" s="14">
        <v>26</v>
      </c>
      <c r="L21" s="14">
        <v>51</v>
      </c>
      <c r="M21" s="14">
        <v>51.428224084853774</v>
      </c>
      <c r="N21" s="14">
        <v>47.070192412039184</v>
      </c>
      <c r="O21" s="14">
        <v>62</v>
      </c>
      <c r="P21" s="14">
        <v>122</v>
      </c>
      <c r="Q21" s="14">
        <v>369.21004040717094</v>
      </c>
      <c r="R21" s="14">
        <v>291.72078279479177</v>
      </c>
      <c r="S21" s="14">
        <v>6</v>
      </c>
      <c r="T21" s="14">
        <v>11</v>
      </c>
      <c r="U21" s="14">
        <v>83.412197254000006</v>
      </c>
      <c r="V21" s="14">
        <v>24.999844250500004</v>
      </c>
      <c r="W21" s="19">
        <v>1173</v>
      </c>
      <c r="X21" s="19">
        <v>1563</v>
      </c>
      <c r="Y21" s="19">
        <v>2039.2460459640215</v>
      </c>
      <c r="Z21" s="19">
        <v>1954.1783229359555</v>
      </c>
      <c r="AA21" s="73"/>
      <c r="AB21" s="28"/>
      <c r="AC21" s="28"/>
    </row>
    <row r="22" spans="2:29" ht="30" thickTop="1" thickBot="1">
      <c r="B22" s="3" t="s">
        <v>200</v>
      </c>
      <c r="C22" s="14">
        <v>4677</v>
      </c>
      <c r="D22" s="14">
        <v>4947</v>
      </c>
      <c r="E22" s="14">
        <v>5784.4382542202775</v>
      </c>
      <c r="F22" s="14">
        <v>5089.3803249954635</v>
      </c>
      <c r="G22" s="14">
        <v>1405</v>
      </c>
      <c r="H22" s="14">
        <v>1729</v>
      </c>
      <c r="I22" s="14">
        <v>1503.4775403939193</v>
      </c>
      <c r="J22" s="14">
        <v>2066.254629941347</v>
      </c>
      <c r="K22" s="14">
        <v>434</v>
      </c>
      <c r="L22" s="14">
        <v>393</v>
      </c>
      <c r="M22" s="14">
        <v>393.70203655175425</v>
      </c>
      <c r="N22" s="14">
        <v>266.24543251243546</v>
      </c>
      <c r="O22" s="14">
        <v>324</v>
      </c>
      <c r="P22" s="14">
        <v>1833</v>
      </c>
      <c r="Q22" s="14">
        <v>867.18834323898739</v>
      </c>
      <c r="R22" s="14">
        <v>752.22963636979182</v>
      </c>
      <c r="S22" s="14">
        <v>30</v>
      </c>
      <c r="T22" s="14">
        <v>35</v>
      </c>
      <c r="U22" s="14">
        <v>124.29973182331555</v>
      </c>
      <c r="V22" s="14">
        <v>71.857706139249132</v>
      </c>
      <c r="W22" s="19">
        <v>6870</v>
      </c>
      <c r="X22" s="19">
        <v>8937</v>
      </c>
      <c r="Y22" s="19">
        <v>8673.1059062282529</v>
      </c>
      <c r="Z22" s="19">
        <v>8245.9677299582872</v>
      </c>
      <c r="AA22" s="73"/>
      <c r="AB22" s="28"/>
      <c r="AC22" s="28"/>
    </row>
    <row r="23" spans="2:29" ht="14.4" thickTop="1"/>
  </sheetData>
  <mergeCells count="9">
    <mergeCell ref="S14:V14"/>
    <mergeCell ref="W14:Z14"/>
    <mergeCell ref="F11:P12"/>
    <mergeCell ref="B14:B15"/>
    <mergeCell ref="C14:F14"/>
    <mergeCell ref="G14:J14"/>
    <mergeCell ref="K14:N14"/>
    <mergeCell ref="O14:R14"/>
    <mergeCell ref="D13:R13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:AC22"/>
  <sheetViews>
    <sheetView showGridLines="0" showRowColHeaders="0" rightToLeft="1" topLeftCell="B1" zoomScale="70" zoomScaleNormal="70" workbookViewId="0">
      <selection activeCell="D11" sqref="D11"/>
    </sheetView>
  </sheetViews>
  <sheetFormatPr defaultColWidth="8.8984375" defaultRowHeight="13.8"/>
  <cols>
    <col min="2" max="2" width="20.3984375" customWidth="1"/>
    <col min="7" max="10" width="9.3984375" customWidth="1"/>
  </cols>
  <sheetData>
    <row r="11" spans="2:29" ht="55.5" customHeight="1">
      <c r="F11" s="109" t="s">
        <v>276</v>
      </c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</row>
    <row r="12" spans="2:29" ht="30" customHeight="1">
      <c r="D12" s="95" t="s">
        <v>262</v>
      </c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59"/>
    </row>
    <row r="13" spans="2:29" ht="16.5" customHeight="1" thickBot="1">
      <c r="G13" s="45"/>
      <c r="H13" s="45"/>
      <c r="I13" s="45"/>
      <c r="J13" s="45"/>
      <c r="K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60"/>
    </row>
    <row r="14" spans="2:29" ht="47.25" customHeight="1" thickTop="1" thickBot="1">
      <c r="B14" s="113" t="s">
        <v>194</v>
      </c>
      <c r="C14" s="101" t="s">
        <v>256</v>
      </c>
      <c r="D14" s="111"/>
      <c r="E14" s="111"/>
      <c r="F14" s="112"/>
      <c r="G14" s="101" t="s">
        <v>257</v>
      </c>
      <c r="H14" s="111"/>
      <c r="I14" s="111"/>
      <c r="J14" s="112"/>
      <c r="K14" s="101" t="s">
        <v>258</v>
      </c>
      <c r="L14" s="111"/>
      <c r="M14" s="111"/>
      <c r="N14" s="112"/>
      <c r="O14" s="101" t="s">
        <v>259</v>
      </c>
      <c r="P14" s="111"/>
      <c r="Q14" s="111"/>
      <c r="R14" s="112"/>
      <c r="S14" s="101" t="s">
        <v>260</v>
      </c>
      <c r="T14" s="111"/>
      <c r="U14" s="111"/>
      <c r="V14" s="112"/>
      <c r="W14" s="101" t="s">
        <v>107</v>
      </c>
      <c r="X14" s="111"/>
      <c r="Y14" s="111"/>
      <c r="Z14" s="112"/>
    </row>
    <row r="15" spans="2:29" ht="15.6" thickTop="1" thickBot="1">
      <c r="B15" s="114"/>
      <c r="C15" s="2">
        <v>2017</v>
      </c>
      <c r="D15" s="2">
        <v>2018</v>
      </c>
      <c r="E15" s="2">
        <v>2019</v>
      </c>
      <c r="F15" s="2">
        <v>2020</v>
      </c>
      <c r="G15" s="2">
        <v>2017</v>
      </c>
      <c r="H15" s="2">
        <v>2018</v>
      </c>
      <c r="I15" s="2">
        <v>2019</v>
      </c>
      <c r="J15" s="2">
        <v>2020</v>
      </c>
      <c r="K15" s="2">
        <v>2017</v>
      </c>
      <c r="L15" s="2">
        <v>2018</v>
      </c>
      <c r="M15" s="2">
        <v>2019</v>
      </c>
      <c r="N15" s="2">
        <v>2020</v>
      </c>
      <c r="O15" s="2">
        <v>2017</v>
      </c>
      <c r="P15" s="2">
        <v>2018</v>
      </c>
      <c r="Q15" s="2">
        <v>2019</v>
      </c>
      <c r="R15" s="2">
        <v>2020</v>
      </c>
      <c r="S15" s="2">
        <v>2017</v>
      </c>
      <c r="T15" s="2">
        <v>2018</v>
      </c>
      <c r="U15" s="2">
        <v>2019</v>
      </c>
      <c r="V15" s="2">
        <v>2020</v>
      </c>
      <c r="W15" s="2">
        <v>2017</v>
      </c>
      <c r="X15" s="2">
        <v>2018</v>
      </c>
      <c r="Y15" s="2">
        <v>2019</v>
      </c>
      <c r="Z15" s="2">
        <v>2020</v>
      </c>
    </row>
    <row r="16" spans="2:29" ht="48" customHeight="1" thickTop="1" thickBot="1">
      <c r="B16" s="3" t="s">
        <v>202</v>
      </c>
      <c r="C16" s="14">
        <v>5800</v>
      </c>
      <c r="D16" s="14">
        <v>5800</v>
      </c>
      <c r="E16" s="14">
        <v>5800</v>
      </c>
      <c r="F16" s="14">
        <v>6100</v>
      </c>
      <c r="G16" s="14">
        <v>5172</v>
      </c>
      <c r="H16" s="14">
        <v>5157</v>
      </c>
      <c r="I16" s="14">
        <v>5073.659947000001</v>
      </c>
      <c r="J16" s="14">
        <v>5783.0579470000002</v>
      </c>
      <c r="K16" s="14">
        <v>2292</v>
      </c>
      <c r="L16" s="14">
        <v>2305</v>
      </c>
      <c r="M16" s="14">
        <v>2948.6346799999997</v>
      </c>
      <c r="N16" s="14">
        <v>1795.94757</v>
      </c>
      <c r="O16" s="14">
        <v>1909</v>
      </c>
      <c r="P16" s="14">
        <v>1998</v>
      </c>
      <c r="Q16" s="14">
        <v>2208.4850000000001</v>
      </c>
      <c r="R16" s="14">
        <v>2667.2350000000001</v>
      </c>
      <c r="S16" s="14">
        <v>265</v>
      </c>
      <c r="T16" s="14">
        <v>237</v>
      </c>
      <c r="U16" s="14">
        <v>374.45</v>
      </c>
      <c r="V16" s="14">
        <v>317.55</v>
      </c>
      <c r="W16" s="19">
        <v>15438</v>
      </c>
      <c r="X16" s="19">
        <v>15497</v>
      </c>
      <c r="Y16" s="19">
        <v>16405.229627000001</v>
      </c>
      <c r="Z16" s="19">
        <v>16663.790517000001</v>
      </c>
      <c r="AA16" s="73"/>
      <c r="AB16" s="28"/>
      <c r="AC16" s="28"/>
    </row>
    <row r="17" spans="2:29" ht="48" customHeight="1" thickTop="1" thickBot="1">
      <c r="B17" s="3" t="s">
        <v>203</v>
      </c>
      <c r="C17" s="14">
        <v>1211</v>
      </c>
      <c r="D17" s="14">
        <v>1261</v>
      </c>
      <c r="E17" s="14">
        <v>1374.2632493149722</v>
      </c>
      <c r="F17" s="14">
        <v>1421.3377711908095</v>
      </c>
      <c r="G17" s="14">
        <v>479</v>
      </c>
      <c r="H17" s="14">
        <v>431</v>
      </c>
      <c r="I17" s="14">
        <v>435.10329867895803</v>
      </c>
      <c r="J17" s="14">
        <v>422.46338745887164</v>
      </c>
      <c r="K17" s="14">
        <v>55</v>
      </c>
      <c r="L17" s="14">
        <v>66</v>
      </c>
      <c r="M17" s="14">
        <v>66.521523599999995</v>
      </c>
      <c r="N17" s="14">
        <v>48.502151230000003</v>
      </c>
      <c r="O17" s="14">
        <v>58</v>
      </c>
      <c r="P17" s="14">
        <v>50</v>
      </c>
      <c r="Q17" s="14">
        <v>56.169877231267691</v>
      </c>
      <c r="R17" s="14">
        <v>69.378775231267696</v>
      </c>
      <c r="S17" s="14">
        <v>20</v>
      </c>
      <c r="T17" s="14">
        <v>5</v>
      </c>
      <c r="U17" s="14">
        <v>7.4644300000000001</v>
      </c>
      <c r="V17" s="14">
        <v>9.2325740000000014</v>
      </c>
      <c r="W17" s="19">
        <v>1823</v>
      </c>
      <c r="X17" s="19">
        <v>1813</v>
      </c>
      <c r="Y17" s="19">
        <v>1939.5223788251978</v>
      </c>
      <c r="Z17" s="19">
        <v>1970.9146591109488</v>
      </c>
      <c r="AA17" s="73"/>
      <c r="AB17" s="28"/>
      <c r="AC17" s="28"/>
    </row>
    <row r="18" spans="2:29" ht="48" customHeight="1" thickTop="1" thickBot="1">
      <c r="B18" s="3" t="s">
        <v>204</v>
      </c>
      <c r="C18" s="14">
        <v>2979</v>
      </c>
      <c r="D18" s="14">
        <v>3859</v>
      </c>
      <c r="E18" s="14">
        <v>5128.782619814614</v>
      </c>
      <c r="F18" s="14">
        <v>5969.681358545693</v>
      </c>
      <c r="G18" s="14">
        <v>-246</v>
      </c>
      <c r="H18" s="14">
        <v>-318</v>
      </c>
      <c r="I18" s="14">
        <v>-315.38567692334681</v>
      </c>
      <c r="J18" s="14">
        <v>-210.81987030276372</v>
      </c>
      <c r="K18" s="14">
        <v>-206</v>
      </c>
      <c r="L18" s="14">
        <v>-180</v>
      </c>
      <c r="M18" s="14">
        <v>-194.06409768931928</v>
      </c>
      <c r="N18" s="14">
        <v>-80.930251035097399</v>
      </c>
      <c r="O18" s="14">
        <v>-173</v>
      </c>
      <c r="P18" s="14">
        <v>-153</v>
      </c>
      <c r="Q18" s="14">
        <v>-134.4784388466054</v>
      </c>
      <c r="R18" s="14">
        <v>-55.398262554332831</v>
      </c>
      <c r="S18" s="14">
        <v>-16</v>
      </c>
      <c r="T18" s="14">
        <v>-17</v>
      </c>
      <c r="U18" s="14">
        <v>-31.212251163000001</v>
      </c>
      <c r="V18" s="14">
        <v>-16.188505106999997</v>
      </c>
      <c r="W18" s="19">
        <v>2338</v>
      </c>
      <c r="X18" s="19">
        <v>3191</v>
      </c>
      <c r="Y18" s="19">
        <v>4453.6421551923431</v>
      </c>
      <c r="Z18" s="19">
        <v>5606.3444695464987</v>
      </c>
      <c r="AA18" s="73"/>
      <c r="AB18" s="28"/>
      <c r="AC18" s="28"/>
    </row>
    <row r="19" spans="2:29" ht="48" customHeight="1" thickTop="1" thickBot="1">
      <c r="B19" s="3" t="s">
        <v>205</v>
      </c>
      <c r="C19" s="14">
        <v>1504</v>
      </c>
      <c r="D19" s="14">
        <v>1706</v>
      </c>
      <c r="E19" s="14">
        <v>1942.7871734466291</v>
      </c>
      <c r="F19" s="14">
        <v>2964.2378302077009</v>
      </c>
      <c r="G19" s="14">
        <v>99</v>
      </c>
      <c r="H19" s="14">
        <v>173</v>
      </c>
      <c r="I19" s="14">
        <v>126.7961735179245</v>
      </c>
      <c r="J19" s="14">
        <v>268.95025252921818</v>
      </c>
      <c r="K19" s="14">
        <v>-32</v>
      </c>
      <c r="L19" s="14">
        <v>-11</v>
      </c>
      <c r="M19" s="14">
        <v>38.022683800572239</v>
      </c>
      <c r="N19" s="14">
        <v>-49.398038383302129</v>
      </c>
      <c r="O19" s="14">
        <v>8</v>
      </c>
      <c r="P19" s="14">
        <v>23</v>
      </c>
      <c r="Q19" s="14">
        <v>98.24368750325219</v>
      </c>
      <c r="R19" s="14">
        <v>59.458136138024038</v>
      </c>
      <c r="S19" s="14">
        <v>11</v>
      </c>
      <c r="T19" s="14">
        <v>-1</v>
      </c>
      <c r="U19" s="14">
        <v>-29.929116453428897</v>
      </c>
      <c r="V19" s="14">
        <v>9.813059703814826</v>
      </c>
      <c r="W19" s="19">
        <v>1590</v>
      </c>
      <c r="X19" s="19">
        <v>1890</v>
      </c>
      <c r="Y19" s="19">
        <v>2175.9206018149494</v>
      </c>
      <c r="Z19" s="19">
        <v>3253.0612401954559</v>
      </c>
      <c r="AA19" s="73"/>
      <c r="AB19" s="28"/>
    </row>
    <row r="20" spans="2:29" ht="48" customHeight="1" thickTop="1" thickBot="1">
      <c r="B20" s="3" t="s">
        <v>206</v>
      </c>
      <c r="C20" s="14">
        <v>-97</v>
      </c>
      <c r="D20" s="14">
        <v>-149</v>
      </c>
      <c r="E20" s="14">
        <v>-238.77436690000002</v>
      </c>
      <c r="F20" s="14">
        <v>-212.27854706000002</v>
      </c>
      <c r="G20" s="14">
        <v>296</v>
      </c>
      <c r="H20" s="14">
        <v>303</v>
      </c>
      <c r="I20" s="14">
        <v>-37.684602989999895</v>
      </c>
      <c r="J20" s="14">
        <v>-17.496513820000011</v>
      </c>
      <c r="K20" s="14">
        <v>83</v>
      </c>
      <c r="L20" s="14">
        <v>67</v>
      </c>
      <c r="M20" s="14">
        <v>85.819815551233404</v>
      </c>
      <c r="N20" s="14">
        <v>37.579659848551948</v>
      </c>
      <c r="O20" s="14">
        <v>0</v>
      </c>
      <c r="P20" s="14">
        <v>0</v>
      </c>
      <c r="Q20" s="14">
        <v>1.8782140000000001</v>
      </c>
      <c r="R20" s="14">
        <v>1.9055719999999998</v>
      </c>
      <c r="S20" s="14">
        <v>1</v>
      </c>
      <c r="T20" s="14">
        <v>5</v>
      </c>
      <c r="U20" s="14">
        <v>15.272909200000001</v>
      </c>
      <c r="V20" s="14">
        <v>41.161199999999994</v>
      </c>
      <c r="W20" s="19">
        <v>283</v>
      </c>
      <c r="X20" s="19">
        <v>226</v>
      </c>
      <c r="Y20" s="19">
        <v>-173.48803113876653</v>
      </c>
      <c r="Z20" s="19">
        <v>-149.1286290314481</v>
      </c>
      <c r="AA20" s="73"/>
      <c r="AB20" s="28"/>
    </row>
    <row r="21" spans="2:29" ht="48" customHeight="1" thickTop="1" thickBot="1">
      <c r="B21" s="3" t="s">
        <v>207</v>
      </c>
      <c r="C21" s="14">
        <v>11397</v>
      </c>
      <c r="D21" s="14">
        <v>12477</v>
      </c>
      <c r="E21" s="14">
        <v>14007.058675676217</v>
      </c>
      <c r="F21" s="14">
        <v>16242.978412884204</v>
      </c>
      <c r="G21" s="14">
        <v>5800</v>
      </c>
      <c r="H21" s="14">
        <v>5746</v>
      </c>
      <c r="I21" s="14">
        <v>5282.4891392835361</v>
      </c>
      <c r="J21" s="14">
        <v>6246.1552028653268</v>
      </c>
      <c r="K21" s="14">
        <v>2192</v>
      </c>
      <c r="L21" s="14">
        <v>2247</v>
      </c>
      <c r="M21" s="14">
        <v>2944.934605262486</v>
      </c>
      <c r="N21" s="14">
        <v>1751.7010916601525</v>
      </c>
      <c r="O21" s="14">
        <v>1802</v>
      </c>
      <c r="P21" s="14">
        <v>1918</v>
      </c>
      <c r="Q21" s="14">
        <v>2230.2983398879142</v>
      </c>
      <c r="R21" s="14">
        <v>2742.5792208149596</v>
      </c>
      <c r="S21" s="14">
        <v>281</v>
      </c>
      <c r="T21" s="14">
        <v>229</v>
      </c>
      <c r="U21" s="14">
        <v>336.04597158357109</v>
      </c>
      <c r="V21" s="14">
        <v>361.56832859681481</v>
      </c>
      <c r="W21" s="19">
        <v>21472</v>
      </c>
      <c r="X21" s="19">
        <v>22617</v>
      </c>
      <c r="Y21" s="19">
        <v>24800.826731693727</v>
      </c>
      <c r="Z21" s="19">
        <v>27344.982256821455</v>
      </c>
      <c r="AA21" s="73"/>
      <c r="AB21" s="28"/>
    </row>
    <row r="22" spans="2:29" ht="14.4" thickTop="1"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</sheetData>
  <mergeCells count="9">
    <mergeCell ref="F11:S11"/>
    <mergeCell ref="D12:T12"/>
    <mergeCell ref="S14:V14"/>
    <mergeCell ref="W14:Z14"/>
    <mergeCell ref="B14:B15"/>
    <mergeCell ref="C14:F14"/>
    <mergeCell ref="G14:J14"/>
    <mergeCell ref="K14:N14"/>
    <mergeCell ref="O14:R14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:AB23"/>
  <sheetViews>
    <sheetView showGridLines="0" showRowColHeaders="0" rightToLeft="1" topLeftCell="A6" zoomScale="70" zoomScaleNormal="70" workbookViewId="0">
      <selection activeCell="F11" sqref="F11:S11"/>
    </sheetView>
  </sheetViews>
  <sheetFormatPr defaultColWidth="8.8984375" defaultRowHeight="13.8"/>
  <cols>
    <col min="2" max="2" width="20.3984375" customWidth="1"/>
    <col min="7" max="10" width="9.3984375" customWidth="1"/>
  </cols>
  <sheetData>
    <row r="11" spans="2:28" ht="25.8">
      <c r="F11" s="105" t="s">
        <v>278</v>
      </c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</row>
    <row r="12" spans="2:28" ht="26.25" customHeight="1">
      <c r="F12" s="42"/>
      <c r="G12" s="95" t="s">
        <v>263</v>
      </c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42"/>
    </row>
    <row r="13" spans="2:28" ht="14.4" thickBot="1"/>
    <row r="14" spans="2:28" ht="47.25" customHeight="1" thickTop="1" thickBot="1">
      <c r="B14" s="113" t="s">
        <v>194</v>
      </c>
      <c r="C14" s="101" t="s">
        <v>256</v>
      </c>
      <c r="D14" s="111"/>
      <c r="E14" s="111"/>
      <c r="F14" s="112"/>
      <c r="G14" s="101" t="s">
        <v>257</v>
      </c>
      <c r="H14" s="111"/>
      <c r="I14" s="111"/>
      <c r="J14" s="112"/>
      <c r="K14" s="101" t="s">
        <v>258</v>
      </c>
      <c r="L14" s="111"/>
      <c r="M14" s="111"/>
      <c r="N14" s="112"/>
      <c r="O14" s="101" t="s">
        <v>259</v>
      </c>
      <c r="P14" s="111"/>
      <c r="Q14" s="111"/>
      <c r="R14" s="112"/>
      <c r="S14" s="101" t="s">
        <v>260</v>
      </c>
      <c r="T14" s="111"/>
      <c r="U14" s="111"/>
      <c r="V14" s="112"/>
      <c r="W14" s="101" t="s">
        <v>107</v>
      </c>
      <c r="X14" s="111"/>
      <c r="Y14" s="111"/>
      <c r="Z14" s="112"/>
    </row>
    <row r="15" spans="2:28" ht="15.6" thickTop="1" thickBot="1">
      <c r="B15" s="114"/>
      <c r="C15" s="2">
        <v>2017</v>
      </c>
      <c r="D15" s="2">
        <v>2018</v>
      </c>
      <c r="E15" s="2">
        <v>2019</v>
      </c>
      <c r="F15" s="2">
        <v>2020</v>
      </c>
      <c r="G15" s="2">
        <v>2017</v>
      </c>
      <c r="H15" s="2">
        <v>2018</v>
      </c>
      <c r="I15" s="2">
        <v>2019</v>
      </c>
      <c r="J15" s="2">
        <v>2020</v>
      </c>
      <c r="K15" s="2">
        <v>2017</v>
      </c>
      <c r="L15" s="2">
        <v>2018</v>
      </c>
      <c r="M15" s="2">
        <v>2019</v>
      </c>
      <c r="N15" s="2">
        <v>2020</v>
      </c>
      <c r="O15" s="2">
        <v>2017</v>
      </c>
      <c r="P15" s="2">
        <v>2018</v>
      </c>
      <c r="Q15" s="2">
        <v>2019</v>
      </c>
      <c r="R15" s="2">
        <v>2020</v>
      </c>
      <c r="S15" s="2">
        <v>2017</v>
      </c>
      <c r="T15" s="2">
        <v>2018</v>
      </c>
      <c r="U15" s="2">
        <v>2019</v>
      </c>
      <c r="V15" s="2">
        <v>2020</v>
      </c>
      <c r="W15" s="2">
        <v>2017</v>
      </c>
      <c r="X15" s="2">
        <v>2018</v>
      </c>
      <c r="Y15" s="2">
        <v>2019</v>
      </c>
      <c r="Z15" s="2">
        <v>2020</v>
      </c>
    </row>
    <row r="16" spans="2:28" ht="48" customHeight="1" thickTop="1" thickBot="1">
      <c r="B16" s="3" t="s">
        <v>208</v>
      </c>
      <c r="C16" s="14">
        <v>74</v>
      </c>
      <c r="D16" s="14">
        <v>134</v>
      </c>
      <c r="E16" s="14">
        <v>51.802596999999992</v>
      </c>
      <c r="F16" s="14">
        <v>121.751137275</v>
      </c>
      <c r="G16" s="14">
        <v>207</v>
      </c>
      <c r="H16" s="14">
        <v>350</v>
      </c>
      <c r="I16" s="14">
        <v>250.95064288</v>
      </c>
      <c r="J16" s="14">
        <v>220.31201122770483</v>
      </c>
      <c r="K16" s="14">
        <v>95</v>
      </c>
      <c r="L16" s="14">
        <v>133</v>
      </c>
      <c r="M16" s="14">
        <v>140.69324451</v>
      </c>
      <c r="N16" s="14">
        <v>66.453902959999994</v>
      </c>
      <c r="O16" s="14">
        <v>0</v>
      </c>
      <c r="P16" s="14">
        <v>1585</v>
      </c>
      <c r="Q16" s="14">
        <v>171.04615717634687</v>
      </c>
      <c r="R16" s="14">
        <v>24.33</v>
      </c>
      <c r="S16" s="14">
        <v>0</v>
      </c>
      <c r="T16" s="14">
        <v>0</v>
      </c>
      <c r="U16" s="14">
        <v>0</v>
      </c>
      <c r="V16" s="14">
        <v>0</v>
      </c>
      <c r="W16" s="19">
        <v>376</v>
      </c>
      <c r="X16" s="19">
        <v>2202</v>
      </c>
      <c r="Y16" s="19">
        <v>614.49264156634683</v>
      </c>
      <c r="Z16" s="19">
        <v>432.84705146270483</v>
      </c>
      <c r="AA16" s="28"/>
      <c r="AB16" s="28"/>
    </row>
    <row r="17" spans="2:28" ht="48" customHeight="1" thickTop="1" thickBot="1">
      <c r="B17" s="3" t="s">
        <v>209</v>
      </c>
      <c r="C17" s="14">
        <v>3243</v>
      </c>
      <c r="D17" s="14">
        <v>2746</v>
      </c>
      <c r="E17" s="14">
        <v>4028.451871874478</v>
      </c>
      <c r="F17" s="14">
        <v>6045.3646173979832</v>
      </c>
      <c r="G17" s="14">
        <v>2988</v>
      </c>
      <c r="H17" s="14">
        <v>3197</v>
      </c>
      <c r="I17" s="14">
        <v>2757.2610400280223</v>
      </c>
      <c r="J17" s="14">
        <v>2902.5235353909684</v>
      </c>
      <c r="K17" s="14">
        <v>524</v>
      </c>
      <c r="L17" s="14">
        <v>536</v>
      </c>
      <c r="M17" s="14">
        <v>558.38435865598103</v>
      </c>
      <c r="N17" s="14">
        <v>319.89277196503502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9">
        <v>6755</v>
      </c>
      <c r="X17" s="19">
        <v>6479</v>
      </c>
      <c r="Y17" s="19">
        <v>7344.0972705584809</v>
      </c>
      <c r="Z17" s="19">
        <v>9267.7809247539863</v>
      </c>
      <c r="AA17" s="28"/>
      <c r="AB17" s="28"/>
    </row>
    <row r="18" spans="2:28" ht="48" customHeight="1" thickTop="1" thickBot="1">
      <c r="B18" s="3" t="s">
        <v>210</v>
      </c>
      <c r="C18" s="14">
        <v>72</v>
      </c>
      <c r="D18" s="14">
        <v>96</v>
      </c>
      <c r="E18" s="14">
        <v>100.54954492000002</v>
      </c>
      <c r="F18" s="14">
        <v>437.47415353651832</v>
      </c>
      <c r="G18" s="14">
        <v>50</v>
      </c>
      <c r="H18" s="14">
        <v>40</v>
      </c>
      <c r="I18" s="14">
        <v>70.820795727229125</v>
      </c>
      <c r="J18" s="14">
        <v>95.179368769999996</v>
      </c>
      <c r="K18" s="14">
        <v>254</v>
      </c>
      <c r="L18" s="14">
        <v>217</v>
      </c>
      <c r="M18" s="14">
        <v>197.92142997478601</v>
      </c>
      <c r="N18" s="14">
        <v>119.80915380886277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9">
        <v>376</v>
      </c>
      <c r="X18" s="19">
        <v>353</v>
      </c>
      <c r="Y18" s="19">
        <v>369.29177062201518</v>
      </c>
      <c r="Z18" s="19">
        <v>652.4626761153811</v>
      </c>
      <c r="AA18" s="28"/>
      <c r="AB18" s="28"/>
    </row>
    <row r="19" spans="2:28" ht="48" customHeight="1" thickTop="1" thickBot="1">
      <c r="B19" s="3" t="s">
        <v>211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3</v>
      </c>
      <c r="L19" s="14">
        <v>14</v>
      </c>
      <c r="M19" s="14">
        <v>14.054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9">
        <v>3</v>
      </c>
      <c r="X19" s="19">
        <v>14</v>
      </c>
      <c r="Y19" s="19">
        <v>14.054</v>
      </c>
      <c r="Z19" s="19">
        <v>0</v>
      </c>
      <c r="AA19" s="28"/>
      <c r="AB19" s="28"/>
    </row>
    <row r="20" spans="2:28" ht="75.75" customHeight="1" thickTop="1" thickBot="1">
      <c r="B20" s="12" t="s">
        <v>212</v>
      </c>
      <c r="C20" s="14">
        <v>32</v>
      </c>
      <c r="D20" s="14">
        <v>40</v>
      </c>
      <c r="E20" s="14">
        <v>49.185675233595376</v>
      </c>
      <c r="F20" s="14">
        <v>39.688822000000002</v>
      </c>
      <c r="G20" s="14">
        <v>752</v>
      </c>
      <c r="H20" s="14">
        <v>754</v>
      </c>
      <c r="I20" s="14">
        <v>649.00956712000004</v>
      </c>
      <c r="J20" s="14">
        <v>544.37284208373683</v>
      </c>
      <c r="K20" s="14">
        <v>137</v>
      </c>
      <c r="L20" s="14">
        <v>154</v>
      </c>
      <c r="M20" s="14">
        <v>142.24054233000004</v>
      </c>
      <c r="N20" s="14">
        <v>65.809010958999991</v>
      </c>
      <c r="O20" s="14">
        <v>0</v>
      </c>
      <c r="P20" s="14">
        <v>0</v>
      </c>
      <c r="Q20" s="14">
        <v>0</v>
      </c>
      <c r="R20" s="14">
        <v>0</v>
      </c>
      <c r="S20" s="14">
        <v>4</v>
      </c>
      <c r="T20" s="14">
        <v>1</v>
      </c>
      <c r="U20" s="14">
        <v>0</v>
      </c>
      <c r="V20" s="14">
        <v>23.293781780000003</v>
      </c>
      <c r="W20" s="19">
        <v>925</v>
      </c>
      <c r="X20" s="19">
        <v>949</v>
      </c>
      <c r="Y20" s="19">
        <v>840.43578468359544</v>
      </c>
      <c r="Z20" s="19">
        <v>673.16445682273672</v>
      </c>
      <c r="AA20" s="28"/>
      <c r="AB20" s="28"/>
    </row>
    <row r="21" spans="2:28" ht="48" customHeight="1" thickTop="1" thickBot="1">
      <c r="B21" s="3" t="s">
        <v>213</v>
      </c>
      <c r="C21" s="14">
        <v>1951</v>
      </c>
      <c r="D21" s="14">
        <v>1593</v>
      </c>
      <c r="E21" s="14">
        <v>1672.0505306300001</v>
      </c>
      <c r="F21" s="14">
        <v>1942.5821920800001</v>
      </c>
      <c r="G21" s="14">
        <v>622</v>
      </c>
      <c r="H21" s="14">
        <v>498</v>
      </c>
      <c r="I21" s="14">
        <v>468.46417972999996</v>
      </c>
      <c r="J21" s="14">
        <v>1531.4006033378339</v>
      </c>
      <c r="K21" s="14">
        <v>417</v>
      </c>
      <c r="L21" s="14">
        <v>342</v>
      </c>
      <c r="M21" s="14">
        <v>325.93441300000001</v>
      </c>
      <c r="N21" s="14">
        <v>33.754828000000003</v>
      </c>
      <c r="O21" s="14">
        <v>0</v>
      </c>
      <c r="P21" s="14">
        <v>0</v>
      </c>
      <c r="Q21" s="14">
        <v>0</v>
      </c>
      <c r="R21" s="14">
        <v>0</v>
      </c>
      <c r="S21" s="14">
        <v>57</v>
      </c>
      <c r="T21" s="14">
        <v>0</v>
      </c>
      <c r="U21" s="14">
        <v>0</v>
      </c>
      <c r="V21" s="14">
        <v>0</v>
      </c>
      <c r="W21" s="19">
        <v>3047</v>
      </c>
      <c r="X21" s="19">
        <v>2433</v>
      </c>
      <c r="Y21" s="19">
        <v>2466.4491233600002</v>
      </c>
      <c r="Z21" s="19">
        <v>3507.7376234178341</v>
      </c>
      <c r="AA21" s="28"/>
      <c r="AB21" s="28"/>
    </row>
    <row r="22" spans="2:28" ht="48" customHeight="1" thickTop="1" thickBot="1">
      <c r="B22" s="3" t="s">
        <v>214</v>
      </c>
      <c r="C22" s="14">
        <v>5372</v>
      </c>
      <c r="D22" s="14">
        <v>4609</v>
      </c>
      <c r="E22" s="14">
        <v>5902.0402196580735</v>
      </c>
      <c r="F22" s="14">
        <v>8586.8609222895011</v>
      </c>
      <c r="G22" s="14">
        <v>4619</v>
      </c>
      <c r="H22" s="14">
        <v>4839</v>
      </c>
      <c r="I22" s="14">
        <v>4196.5062254852519</v>
      </c>
      <c r="J22" s="14">
        <v>5293.7883608102438</v>
      </c>
      <c r="K22" s="14">
        <v>1430</v>
      </c>
      <c r="L22" s="14">
        <v>1396</v>
      </c>
      <c r="M22" s="14">
        <v>1379.2279884707671</v>
      </c>
      <c r="N22" s="14">
        <v>605.71966769289781</v>
      </c>
      <c r="O22" s="14">
        <v>0</v>
      </c>
      <c r="P22" s="14">
        <v>1585</v>
      </c>
      <c r="Q22" s="14">
        <v>171.04615717634687</v>
      </c>
      <c r="R22" s="14">
        <v>24.33</v>
      </c>
      <c r="S22" s="14">
        <v>61</v>
      </c>
      <c r="T22" s="14">
        <v>1</v>
      </c>
      <c r="U22" s="14">
        <v>0</v>
      </c>
      <c r="V22" s="14">
        <v>0</v>
      </c>
      <c r="W22" s="19">
        <v>11482</v>
      </c>
      <c r="X22" s="19">
        <v>12430</v>
      </c>
      <c r="Y22" s="19">
        <v>11648.820590790439</v>
      </c>
      <c r="Z22" s="19">
        <v>14533.992732572642</v>
      </c>
      <c r="AA22" s="28"/>
      <c r="AB22" s="28"/>
    </row>
    <row r="23" spans="2:28" ht="14.4" thickTop="1"/>
  </sheetData>
  <mergeCells count="9">
    <mergeCell ref="F11:S11"/>
    <mergeCell ref="G12:R12"/>
    <mergeCell ref="S14:V14"/>
    <mergeCell ref="W14:Z14"/>
    <mergeCell ref="B14:B15"/>
    <mergeCell ref="C14:F14"/>
    <mergeCell ref="G14:J14"/>
    <mergeCell ref="K14:N14"/>
    <mergeCell ref="O14:R14"/>
  </mergeCell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A48"/>
  <sheetViews>
    <sheetView showGridLines="0" showRowColHeaders="0" rightToLeft="1" zoomScale="70" zoomScaleNormal="70" workbookViewId="0">
      <selection activeCell="F11" sqref="F11:S11"/>
    </sheetView>
  </sheetViews>
  <sheetFormatPr defaultColWidth="8.8984375" defaultRowHeight="13.8"/>
  <cols>
    <col min="2" max="2" width="20.3984375" customWidth="1"/>
    <col min="7" max="10" width="9.3984375" customWidth="1"/>
  </cols>
  <sheetData>
    <row r="11" spans="2:27" ht="25.8">
      <c r="F11" s="105" t="s">
        <v>277</v>
      </c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</row>
    <row r="12" spans="2:27" ht="26.25" customHeight="1">
      <c r="F12" s="106" t="s">
        <v>264</v>
      </c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</row>
    <row r="13" spans="2:27" ht="14.4" thickBot="1"/>
    <row r="14" spans="2:27" ht="47.25" customHeight="1" thickTop="1" thickBot="1">
      <c r="B14" s="113" t="s">
        <v>194</v>
      </c>
      <c r="C14" s="101" t="s">
        <v>256</v>
      </c>
      <c r="D14" s="111"/>
      <c r="E14" s="111"/>
      <c r="F14" s="112"/>
      <c r="G14" s="101" t="s">
        <v>257</v>
      </c>
      <c r="H14" s="111"/>
      <c r="I14" s="111"/>
      <c r="J14" s="112"/>
      <c r="K14" s="101" t="s">
        <v>258</v>
      </c>
      <c r="L14" s="111"/>
      <c r="M14" s="111"/>
      <c r="N14" s="112"/>
      <c r="O14" s="101" t="s">
        <v>259</v>
      </c>
      <c r="P14" s="111"/>
      <c r="Q14" s="111"/>
      <c r="R14" s="112"/>
      <c r="S14" s="101" t="s">
        <v>260</v>
      </c>
      <c r="T14" s="111"/>
      <c r="U14" s="111"/>
      <c r="V14" s="112"/>
      <c r="W14" s="101" t="s">
        <v>107</v>
      </c>
      <c r="X14" s="111"/>
      <c r="Y14" s="111"/>
      <c r="Z14" s="112"/>
    </row>
    <row r="15" spans="2:27" ht="15.6" thickTop="1" thickBot="1">
      <c r="B15" s="114"/>
      <c r="C15" s="2">
        <v>2017</v>
      </c>
      <c r="D15" s="2">
        <v>2018</v>
      </c>
      <c r="E15" s="2">
        <v>2019</v>
      </c>
      <c r="F15" s="2">
        <v>2020</v>
      </c>
      <c r="G15" s="2">
        <v>2017</v>
      </c>
      <c r="H15" s="2">
        <v>2018</v>
      </c>
      <c r="I15" s="2">
        <v>2019</v>
      </c>
      <c r="J15" s="2">
        <v>2020</v>
      </c>
      <c r="K15" s="2">
        <v>2017</v>
      </c>
      <c r="L15" s="2">
        <v>2018</v>
      </c>
      <c r="M15" s="2">
        <v>2019</v>
      </c>
      <c r="N15" s="2">
        <v>2020</v>
      </c>
      <c r="O15" s="2">
        <v>2017</v>
      </c>
      <c r="P15" s="2">
        <v>2018</v>
      </c>
      <c r="Q15" s="2">
        <v>2019</v>
      </c>
      <c r="R15" s="2">
        <v>2020</v>
      </c>
      <c r="S15" s="2">
        <v>2017</v>
      </c>
      <c r="T15" s="2">
        <v>2018</v>
      </c>
      <c r="U15" s="2">
        <v>2019</v>
      </c>
      <c r="V15" s="2">
        <v>2020</v>
      </c>
      <c r="W15" s="2">
        <v>2017</v>
      </c>
      <c r="X15" s="2">
        <v>2018</v>
      </c>
      <c r="Y15" s="2">
        <v>2019</v>
      </c>
      <c r="Z15" s="2">
        <v>2020</v>
      </c>
    </row>
    <row r="16" spans="2:27" ht="30" thickTop="1" thickBot="1">
      <c r="B16" s="3" t="s">
        <v>215</v>
      </c>
      <c r="C16" s="14">
        <v>956</v>
      </c>
      <c r="D16" s="14">
        <v>1035</v>
      </c>
      <c r="E16" s="14">
        <v>875.09858487999998</v>
      </c>
      <c r="F16" s="14">
        <v>2183.2429418232005</v>
      </c>
      <c r="G16" s="14">
        <v>67</v>
      </c>
      <c r="H16" s="14">
        <v>76</v>
      </c>
      <c r="I16" s="14">
        <v>85.183485016531876</v>
      </c>
      <c r="J16" s="14">
        <v>294.97826583</v>
      </c>
      <c r="K16" s="14">
        <v>24</v>
      </c>
      <c r="L16" s="14">
        <v>26</v>
      </c>
      <c r="M16" s="14">
        <v>45.357681583171569</v>
      </c>
      <c r="N16" s="14">
        <v>36.626204952763572</v>
      </c>
      <c r="O16" s="14">
        <v>36</v>
      </c>
      <c r="P16" s="14">
        <v>55</v>
      </c>
      <c r="Q16" s="14">
        <v>165.74604342392948</v>
      </c>
      <c r="R16" s="14">
        <v>123.41515037303195</v>
      </c>
      <c r="S16" s="14">
        <v>0</v>
      </c>
      <c r="T16" s="14">
        <v>0</v>
      </c>
      <c r="U16" s="14">
        <v>0</v>
      </c>
      <c r="V16" s="14">
        <v>0</v>
      </c>
      <c r="W16" s="19">
        <v>1083</v>
      </c>
      <c r="X16" s="19">
        <v>1192</v>
      </c>
      <c r="Y16" s="19">
        <v>1171.385794903633</v>
      </c>
      <c r="Z16" s="19">
        <v>2638.2625629789959</v>
      </c>
      <c r="AA16" s="28"/>
    </row>
    <row r="17" spans="1:27" ht="30" thickTop="1" thickBot="1">
      <c r="B17" s="3" t="s">
        <v>216</v>
      </c>
      <c r="C17" s="14">
        <v>1565</v>
      </c>
      <c r="D17" s="14">
        <v>1696</v>
      </c>
      <c r="E17" s="14">
        <v>1881.1253935969526</v>
      </c>
      <c r="F17" s="14">
        <v>1881.6553533921717</v>
      </c>
      <c r="G17" s="14">
        <v>529</v>
      </c>
      <c r="H17" s="14">
        <v>605</v>
      </c>
      <c r="I17" s="14">
        <v>619.17021013063163</v>
      </c>
      <c r="J17" s="14">
        <v>736.62228727960587</v>
      </c>
      <c r="K17" s="14">
        <v>159</v>
      </c>
      <c r="L17" s="14">
        <v>170</v>
      </c>
      <c r="M17" s="14">
        <v>145.4909953024999</v>
      </c>
      <c r="N17" s="14">
        <v>86.523254187335397</v>
      </c>
      <c r="O17" s="14">
        <v>31</v>
      </c>
      <c r="P17" s="14">
        <v>33</v>
      </c>
      <c r="Q17" s="14">
        <v>37.277582940000002</v>
      </c>
      <c r="R17" s="14">
        <v>25.634243730000001</v>
      </c>
      <c r="S17" s="14">
        <v>0</v>
      </c>
      <c r="T17" s="14">
        <v>0</v>
      </c>
      <c r="U17" s="14">
        <v>2.3703746499999996</v>
      </c>
      <c r="V17" s="14">
        <v>19.223703493142001</v>
      </c>
      <c r="W17" s="19">
        <v>2284</v>
      </c>
      <c r="X17" s="19">
        <v>2504</v>
      </c>
      <c r="Y17" s="19">
        <v>2685.4345566200841</v>
      </c>
      <c r="Z17" s="19">
        <v>2749.658842082255</v>
      </c>
      <c r="AA17" s="28"/>
    </row>
    <row r="18" spans="1:27" ht="30" thickTop="1" thickBot="1">
      <c r="B18" s="3" t="s">
        <v>217</v>
      </c>
      <c r="C18" s="14">
        <v>366</v>
      </c>
      <c r="D18" s="14">
        <v>340</v>
      </c>
      <c r="E18" s="14">
        <v>478.97842637000002</v>
      </c>
      <c r="F18" s="14">
        <v>543.50598880000007</v>
      </c>
      <c r="G18" s="14">
        <v>167</v>
      </c>
      <c r="H18" s="14">
        <v>202</v>
      </c>
      <c r="I18" s="14">
        <v>125.29709546714284</v>
      </c>
      <c r="J18" s="14">
        <v>128.470329126</v>
      </c>
      <c r="K18" s="14">
        <v>57</v>
      </c>
      <c r="L18" s="14">
        <v>47</v>
      </c>
      <c r="M18" s="14">
        <v>85.367336872500005</v>
      </c>
      <c r="N18" s="14">
        <v>100.12323406899749</v>
      </c>
      <c r="O18" s="14">
        <v>21</v>
      </c>
      <c r="P18" s="14">
        <v>59</v>
      </c>
      <c r="Q18" s="14">
        <v>69.630254610000037</v>
      </c>
      <c r="R18" s="14">
        <v>97.147968250000005</v>
      </c>
      <c r="S18" s="14">
        <v>59</v>
      </c>
      <c r="T18" s="14">
        <v>47</v>
      </c>
      <c r="U18" s="14">
        <v>47.218184173499999</v>
      </c>
      <c r="V18" s="14">
        <v>47.969576077799992</v>
      </c>
      <c r="W18" s="19">
        <v>670</v>
      </c>
      <c r="X18" s="19">
        <v>695</v>
      </c>
      <c r="Y18" s="19">
        <v>806.49129749314295</v>
      </c>
      <c r="Z18" s="19">
        <v>917.21709632279749</v>
      </c>
      <c r="AA18" s="28"/>
    </row>
    <row r="19" spans="1:27" ht="30" thickTop="1" thickBot="1">
      <c r="B19" s="3" t="s">
        <v>218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1</v>
      </c>
      <c r="I19" s="14">
        <v>1.4901070000000001</v>
      </c>
      <c r="J19" s="14">
        <v>0.40823000000000004</v>
      </c>
      <c r="K19" s="14">
        <v>2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0.64600000000000002</v>
      </c>
      <c r="S19" s="14">
        <v>0</v>
      </c>
      <c r="T19" s="14">
        <v>0</v>
      </c>
      <c r="U19" s="14">
        <v>0.1</v>
      </c>
      <c r="V19" s="14">
        <v>0</v>
      </c>
      <c r="W19" s="19">
        <v>2</v>
      </c>
      <c r="X19" s="19">
        <v>1</v>
      </c>
      <c r="Y19" s="19">
        <v>1.5901070000000002</v>
      </c>
      <c r="Z19" s="19">
        <v>1.05423</v>
      </c>
      <c r="AA19" s="28"/>
    </row>
    <row r="20" spans="1:27" ht="28.8" thickTop="1" thickBot="1">
      <c r="B20" s="12" t="s">
        <v>172</v>
      </c>
      <c r="C20" s="14">
        <v>109</v>
      </c>
      <c r="D20" s="14">
        <v>154</v>
      </c>
      <c r="E20" s="14">
        <v>291.52445002999997</v>
      </c>
      <c r="F20" s="14">
        <v>263.46802871</v>
      </c>
      <c r="G20" s="14">
        <v>17</v>
      </c>
      <c r="H20" s="14">
        <v>14</v>
      </c>
      <c r="I20" s="14">
        <v>12.052090360000001</v>
      </c>
      <c r="J20" s="14">
        <v>10.10636204</v>
      </c>
      <c r="K20" s="14">
        <v>9</v>
      </c>
      <c r="L20" s="14">
        <v>10</v>
      </c>
      <c r="M20" s="14">
        <v>13.028196584073585</v>
      </c>
      <c r="N20" s="14">
        <v>5.9807654800000005</v>
      </c>
      <c r="O20" s="14">
        <v>11</v>
      </c>
      <c r="P20" s="14">
        <v>19</v>
      </c>
      <c r="Q20" s="14">
        <v>48.183894690000002</v>
      </c>
      <c r="R20" s="14">
        <v>67.289000000000001</v>
      </c>
      <c r="S20" s="14">
        <v>0</v>
      </c>
      <c r="T20" s="14">
        <v>0</v>
      </c>
      <c r="U20" s="14">
        <v>0</v>
      </c>
      <c r="V20" s="14">
        <v>0</v>
      </c>
      <c r="W20" s="19">
        <v>146</v>
      </c>
      <c r="X20" s="19">
        <v>197</v>
      </c>
      <c r="Y20" s="19">
        <v>364.78863166407359</v>
      </c>
      <c r="Z20" s="19">
        <v>346.84415623000001</v>
      </c>
      <c r="AA20" s="28"/>
    </row>
    <row r="21" spans="1:27" ht="30" thickTop="1" thickBot="1">
      <c r="B21" s="3" t="s">
        <v>219</v>
      </c>
      <c r="C21" s="14">
        <v>366</v>
      </c>
      <c r="D21" s="14">
        <v>469</v>
      </c>
      <c r="E21" s="14">
        <v>640.07729814745801</v>
      </c>
      <c r="F21" s="14">
        <v>393.86338919050002</v>
      </c>
      <c r="G21" s="14">
        <v>222</v>
      </c>
      <c r="H21" s="14">
        <v>205</v>
      </c>
      <c r="I21" s="14">
        <v>168.62963880541957</v>
      </c>
      <c r="J21" s="14">
        <v>171.29740120625073</v>
      </c>
      <c r="K21" s="14">
        <v>27</v>
      </c>
      <c r="L21" s="14">
        <v>40</v>
      </c>
      <c r="M21" s="14">
        <v>73.327941873833339</v>
      </c>
      <c r="N21" s="14">
        <v>40.135795506572506</v>
      </c>
      <c r="O21" s="14">
        <v>11</v>
      </c>
      <c r="P21" s="14">
        <v>20</v>
      </c>
      <c r="Q21" s="14">
        <v>106.23049234999989</v>
      </c>
      <c r="R21" s="14">
        <v>29.933363699999987</v>
      </c>
      <c r="S21" s="14">
        <v>2</v>
      </c>
      <c r="T21" s="14">
        <v>3</v>
      </c>
      <c r="U21" s="14">
        <v>4.3662089174999998</v>
      </c>
      <c r="V21" s="14">
        <v>1.920009605</v>
      </c>
      <c r="W21" s="19">
        <v>628</v>
      </c>
      <c r="X21" s="19">
        <v>737</v>
      </c>
      <c r="Y21" s="19">
        <v>992.63158009421079</v>
      </c>
      <c r="Z21" s="19">
        <v>637.14995920832325</v>
      </c>
      <c r="AA21" s="28"/>
    </row>
    <row r="22" spans="1:27" ht="30" thickTop="1" thickBot="1">
      <c r="B22" s="3" t="s">
        <v>220</v>
      </c>
      <c r="C22" s="14">
        <v>14</v>
      </c>
      <c r="D22" s="14">
        <v>-12</v>
      </c>
      <c r="E22" s="14">
        <v>-29.443658627100003</v>
      </c>
      <c r="F22" s="14">
        <v>162.03063552659998</v>
      </c>
      <c r="G22" s="14">
        <v>32</v>
      </c>
      <c r="H22" s="14">
        <v>67</v>
      </c>
      <c r="I22" s="14">
        <v>13.309775761932142</v>
      </c>
      <c r="J22" s="14">
        <v>25.349314011081152</v>
      </c>
      <c r="K22" s="14">
        <v>30</v>
      </c>
      <c r="L22" s="14">
        <v>52</v>
      </c>
      <c r="M22" s="14">
        <v>39.052043537514116</v>
      </c>
      <c r="N22" s="14">
        <v>-11.352419548571214</v>
      </c>
      <c r="O22" s="14">
        <v>186</v>
      </c>
      <c r="P22" s="14">
        <v>202</v>
      </c>
      <c r="Q22" s="14">
        <v>214.29123384685624</v>
      </c>
      <c r="R22" s="14">
        <v>253.97658824752475</v>
      </c>
      <c r="S22" s="14">
        <v>26</v>
      </c>
      <c r="T22" s="14">
        <v>20</v>
      </c>
      <c r="U22" s="14">
        <v>27.942776873499994</v>
      </c>
      <c r="V22" s="14">
        <v>61.502982466000013</v>
      </c>
      <c r="W22" s="19">
        <v>288</v>
      </c>
      <c r="X22" s="19">
        <v>329</v>
      </c>
      <c r="Y22" s="19">
        <v>265.15217139270248</v>
      </c>
      <c r="Z22" s="19">
        <v>491.50710070263466</v>
      </c>
      <c r="AA22" s="28"/>
    </row>
    <row r="23" spans="1:27" ht="30" thickTop="1" thickBot="1">
      <c r="B23" s="20" t="s">
        <v>221</v>
      </c>
      <c r="C23" s="21">
        <v>3376</v>
      </c>
      <c r="D23" s="21">
        <v>3682</v>
      </c>
      <c r="E23" s="21">
        <v>4137.3604943973105</v>
      </c>
      <c r="F23" s="21">
        <v>5427.7663374424728</v>
      </c>
      <c r="G23" s="21">
        <v>1034</v>
      </c>
      <c r="H23" s="21">
        <v>1170</v>
      </c>
      <c r="I23" s="21">
        <v>1025.1324025416579</v>
      </c>
      <c r="J23" s="21">
        <v>1367.2321894929378</v>
      </c>
      <c r="K23" s="21">
        <v>308</v>
      </c>
      <c r="L23" s="21">
        <v>345</v>
      </c>
      <c r="M23" s="21">
        <v>401.62419575359252</v>
      </c>
      <c r="N23" s="21">
        <v>258.03683464709775</v>
      </c>
      <c r="O23" s="21">
        <v>296</v>
      </c>
      <c r="P23" s="21">
        <v>388</v>
      </c>
      <c r="Q23" s="21">
        <v>641.35950186078571</v>
      </c>
      <c r="R23" s="21">
        <v>598.04231430055665</v>
      </c>
      <c r="S23" s="21">
        <v>87</v>
      </c>
      <c r="T23" s="21">
        <v>70</v>
      </c>
      <c r="U23" s="21">
        <v>81.997544614500001</v>
      </c>
      <c r="V23" s="21">
        <v>130.61627164194201</v>
      </c>
      <c r="W23" s="22">
        <v>5101</v>
      </c>
      <c r="X23" s="22">
        <v>5655</v>
      </c>
      <c r="Y23" s="22">
        <v>6287.4741391678472</v>
      </c>
      <c r="Z23" s="22">
        <v>7781.6939475250074</v>
      </c>
      <c r="AA23" s="28"/>
    </row>
    <row r="24" spans="1:27" ht="30" thickTop="1" thickBot="1">
      <c r="B24" s="3" t="s">
        <v>222</v>
      </c>
      <c r="C24" s="14">
        <v>1148</v>
      </c>
      <c r="D24" s="14">
        <v>1221</v>
      </c>
      <c r="E24" s="14">
        <v>1304.5084519799996</v>
      </c>
      <c r="F24" s="14">
        <v>1324.7564445459002</v>
      </c>
      <c r="G24" s="14">
        <v>491</v>
      </c>
      <c r="H24" s="14">
        <v>519</v>
      </c>
      <c r="I24" s="14">
        <v>493.11241593863997</v>
      </c>
      <c r="J24" s="14">
        <v>614.53021793686105</v>
      </c>
      <c r="K24" s="14">
        <v>206</v>
      </c>
      <c r="L24" s="14">
        <v>219</v>
      </c>
      <c r="M24" s="14">
        <v>223.90226132726261</v>
      </c>
      <c r="N24" s="14">
        <v>191.47300876910001</v>
      </c>
      <c r="O24" s="14">
        <v>162</v>
      </c>
      <c r="P24" s="14">
        <v>198</v>
      </c>
      <c r="Q24" s="14">
        <v>209.350923615125</v>
      </c>
      <c r="R24" s="14">
        <v>231.74840649887497</v>
      </c>
      <c r="S24" s="14">
        <v>46</v>
      </c>
      <c r="T24" s="14">
        <v>42</v>
      </c>
      <c r="U24" s="14">
        <v>66.882216231816443</v>
      </c>
      <c r="V24" s="14">
        <v>66.470230368782723</v>
      </c>
      <c r="W24" s="19">
        <v>2053</v>
      </c>
      <c r="X24" s="19">
        <v>2199</v>
      </c>
      <c r="Y24" s="19">
        <v>2297.7562690928435</v>
      </c>
      <c r="Z24" s="19">
        <v>2428.9783081195187</v>
      </c>
      <c r="AA24" s="28"/>
    </row>
    <row r="25" spans="1:27" ht="30" thickTop="1" thickBot="1">
      <c r="B25" s="3" t="s">
        <v>223</v>
      </c>
      <c r="C25" s="14">
        <v>11</v>
      </c>
      <c r="D25" s="14">
        <v>12</v>
      </c>
      <c r="E25" s="14">
        <v>10.14594718</v>
      </c>
      <c r="F25" s="14">
        <v>10.355022449999998</v>
      </c>
      <c r="G25" s="14">
        <v>18</v>
      </c>
      <c r="H25" s="14">
        <v>23</v>
      </c>
      <c r="I25" s="14">
        <v>16.164824209999995</v>
      </c>
      <c r="J25" s="14">
        <v>56.378364939068</v>
      </c>
      <c r="K25" s="14">
        <v>2</v>
      </c>
      <c r="L25" s="14">
        <v>4</v>
      </c>
      <c r="M25" s="14">
        <v>6.99895975</v>
      </c>
      <c r="N25" s="14">
        <v>1.9190578200000001</v>
      </c>
      <c r="O25" s="14">
        <v>2</v>
      </c>
      <c r="P25" s="14">
        <v>3</v>
      </c>
      <c r="Q25" s="14">
        <v>2.4575949400000008</v>
      </c>
      <c r="R25" s="14">
        <v>0.11794090999999991</v>
      </c>
      <c r="S25" s="14">
        <v>1</v>
      </c>
      <c r="T25" s="14">
        <v>1</v>
      </c>
      <c r="U25" s="14">
        <v>0.61497139000000001</v>
      </c>
      <c r="V25" s="14">
        <v>0.60844128399999997</v>
      </c>
      <c r="W25" s="19">
        <v>34</v>
      </c>
      <c r="X25" s="19">
        <v>43</v>
      </c>
      <c r="Y25" s="19">
        <v>36.382297469999997</v>
      </c>
      <c r="Z25" s="19">
        <v>69.378827403068001</v>
      </c>
      <c r="AA25" s="28"/>
    </row>
    <row r="26" spans="1:27" ht="30" thickTop="1" thickBot="1">
      <c r="B26" s="3" t="s">
        <v>224</v>
      </c>
      <c r="C26" s="14">
        <v>713</v>
      </c>
      <c r="D26" s="14">
        <v>743</v>
      </c>
      <c r="E26" s="14">
        <v>879.91858759229956</v>
      </c>
      <c r="F26" s="14">
        <v>1128.4175576534001</v>
      </c>
      <c r="G26" s="14">
        <v>426</v>
      </c>
      <c r="H26" s="14">
        <v>455</v>
      </c>
      <c r="I26" s="14">
        <v>389.05932949256834</v>
      </c>
      <c r="J26" s="14">
        <v>427.37355506779039</v>
      </c>
      <c r="K26" s="14">
        <v>132</v>
      </c>
      <c r="L26" s="14">
        <v>133</v>
      </c>
      <c r="M26" s="14">
        <v>132.70075522175762</v>
      </c>
      <c r="N26" s="14">
        <v>114.04309390836052</v>
      </c>
      <c r="O26" s="14">
        <v>124</v>
      </c>
      <c r="P26" s="14">
        <v>164</v>
      </c>
      <c r="Q26" s="14">
        <v>331.30687968400002</v>
      </c>
      <c r="R26" s="14">
        <v>306.71742523365754</v>
      </c>
      <c r="S26" s="14">
        <v>29</v>
      </c>
      <c r="T26" s="14">
        <v>28</v>
      </c>
      <c r="U26" s="14">
        <v>44.431427464635945</v>
      </c>
      <c r="V26" s="14">
        <v>53.724397055344461</v>
      </c>
      <c r="W26" s="19">
        <v>1424</v>
      </c>
      <c r="X26" s="19">
        <v>1523</v>
      </c>
      <c r="Y26" s="19">
        <v>1777.4169794552615</v>
      </c>
      <c r="Z26" s="19">
        <v>2030.276028918553</v>
      </c>
      <c r="AA26" s="28"/>
    </row>
    <row r="27" spans="1:27" ht="30" thickTop="1" thickBot="1">
      <c r="B27" s="20" t="s">
        <v>225</v>
      </c>
      <c r="C27" s="21">
        <v>1872</v>
      </c>
      <c r="D27" s="21">
        <v>1976</v>
      </c>
      <c r="E27" s="21">
        <v>2194.5729867522991</v>
      </c>
      <c r="F27" s="21">
        <v>2463.5290246493005</v>
      </c>
      <c r="G27" s="21">
        <v>935</v>
      </c>
      <c r="H27" s="21">
        <v>997</v>
      </c>
      <c r="I27" s="21">
        <v>898.33656964120837</v>
      </c>
      <c r="J27" s="21">
        <v>1098.2821379437194</v>
      </c>
      <c r="K27" s="21">
        <v>340</v>
      </c>
      <c r="L27" s="21">
        <v>356</v>
      </c>
      <c r="M27" s="21">
        <v>363.60197629902024</v>
      </c>
      <c r="N27" s="21">
        <v>307.43516049746052</v>
      </c>
      <c r="O27" s="21">
        <v>288</v>
      </c>
      <c r="P27" s="21">
        <v>365</v>
      </c>
      <c r="Q27" s="21">
        <v>543.11539823912506</v>
      </c>
      <c r="R27" s="21">
        <v>538.58377264253249</v>
      </c>
      <c r="S27" s="21">
        <v>76</v>
      </c>
      <c r="T27" s="21">
        <v>71</v>
      </c>
      <c r="U27" s="21">
        <v>111.92861508645238</v>
      </c>
      <c r="V27" s="21">
        <v>120.80306870812717</v>
      </c>
      <c r="W27" s="22">
        <v>3511</v>
      </c>
      <c r="X27" s="22">
        <v>3765</v>
      </c>
      <c r="Y27" s="22">
        <v>4111.5555460181049</v>
      </c>
      <c r="Z27" s="22">
        <v>4528.6331644411393</v>
      </c>
      <c r="AA27" s="28"/>
    </row>
    <row r="28" spans="1:27" ht="30" thickTop="1" thickBot="1">
      <c r="B28" s="3" t="s">
        <v>226</v>
      </c>
      <c r="C28" s="14">
        <v>1504</v>
      </c>
      <c r="D28" s="14">
        <v>1706</v>
      </c>
      <c r="E28" s="14">
        <v>1942.7875076450114</v>
      </c>
      <c r="F28" s="14">
        <v>2964.2373127931724</v>
      </c>
      <c r="G28" s="14">
        <v>99</v>
      </c>
      <c r="H28" s="14">
        <v>173</v>
      </c>
      <c r="I28" s="14">
        <v>126.79583290044957</v>
      </c>
      <c r="J28" s="14">
        <v>268.95005154921841</v>
      </c>
      <c r="K28" s="14">
        <v>-32</v>
      </c>
      <c r="L28" s="14">
        <v>-11</v>
      </c>
      <c r="M28" s="14">
        <v>38.02221945457228</v>
      </c>
      <c r="N28" s="14">
        <v>-49.398325850362767</v>
      </c>
      <c r="O28" s="14">
        <v>8</v>
      </c>
      <c r="P28" s="14">
        <v>23</v>
      </c>
      <c r="Q28" s="14">
        <v>98.244103621660656</v>
      </c>
      <c r="R28" s="14">
        <v>59.45854165802416</v>
      </c>
      <c r="S28" s="14">
        <v>11</v>
      </c>
      <c r="T28" s="14">
        <v>-1</v>
      </c>
      <c r="U28" s="14">
        <v>-29.931070471952381</v>
      </c>
      <c r="V28" s="14">
        <v>9.8132029338148357</v>
      </c>
      <c r="W28" s="19">
        <v>1590</v>
      </c>
      <c r="X28" s="19">
        <v>1890</v>
      </c>
      <c r="Y28" s="19">
        <v>2175.9185931497423</v>
      </c>
      <c r="Z28" s="19">
        <v>3253.0607830838671</v>
      </c>
      <c r="AA28" s="28"/>
    </row>
    <row r="29" spans="1:27" ht="14.4" thickTop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7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7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7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>
      <c r="F39" s="28"/>
      <c r="J39" s="28"/>
      <c r="N39" s="28"/>
      <c r="R39" s="28"/>
      <c r="V39" s="28"/>
      <c r="Z39" s="28"/>
    </row>
    <row r="40" spans="1:26">
      <c r="F40" s="28"/>
      <c r="J40" s="28"/>
      <c r="N40" s="28"/>
      <c r="R40" s="28"/>
      <c r="V40" s="28"/>
      <c r="Z40" s="28"/>
    </row>
    <row r="41" spans="1:26">
      <c r="F41" s="28"/>
      <c r="J41" s="28"/>
      <c r="N41" s="28"/>
      <c r="R41" s="28"/>
      <c r="V41" s="28"/>
      <c r="Z41" s="28"/>
    </row>
    <row r="42" spans="1:26">
      <c r="F42" s="28"/>
      <c r="J42" s="28"/>
      <c r="N42" s="28"/>
      <c r="R42" s="28"/>
      <c r="V42" s="28"/>
      <c r="Z42" s="28"/>
    </row>
    <row r="43" spans="1:26">
      <c r="F43" s="28"/>
      <c r="J43" s="28"/>
      <c r="N43" s="28"/>
      <c r="R43" s="28"/>
      <c r="V43" s="28"/>
      <c r="Z43" s="28"/>
    </row>
    <row r="44" spans="1:26">
      <c r="F44" s="28"/>
      <c r="J44" s="28"/>
      <c r="N44" s="28"/>
      <c r="R44" s="28"/>
      <c r="V44" s="28"/>
      <c r="Z44" s="28"/>
    </row>
    <row r="45" spans="1:26">
      <c r="F45" s="28"/>
      <c r="J45" s="28"/>
      <c r="N45" s="28"/>
      <c r="R45" s="28"/>
      <c r="V45" s="28"/>
      <c r="Z45" s="28"/>
    </row>
    <row r="46" spans="1:26">
      <c r="F46" s="28"/>
      <c r="J46" s="28"/>
      <c r="N46" s="28"/>
      <c r="R46" s="28"/>
      <c r="V46" s="28"/>
      <c r="Z46" s="28"/>
    </row>
    <row r="47" spans="1:26">
      <c r="F47" s="28"/>
      <c r="J47" s="28"/>
      <c r="N47" s="28"/>
      <c r="R47" s="28"/>
      <c r="V47" s="28"/>
      <c r="Z47" s="28"/>
    </row>
    <row r="48" spans="1:26">
      <c r="F48" s="28"/>
      <c r="J48" s="28"/>
      <c r="N48" s="28"/>
      <c r="R48" s="28"/>
      <c r="V48" s="28"/>
      <c r="Z48" s="28"/>
    </row>
  </sheetData>
  <protectedRanges>
    <protectedRange sqref="F29 J29 N29 R29 V29" name="سنوي جدول 26"/>
  </protectedRanges>
  <mergeCells count="9">
    <mergeCell ref="F11:S11"/>
    <mergeCell ref="F12:S12"/>
    <mergeCell ref="S14:V14"/>
    <mergeCell ref="W14:Z14"/>
    <mergeCell ref="B14:B15"/>
    <mergeCell ref="C14:F14"/>
    <mergeCell ref="G14:J14"/>
    <mergeCell ref="K14:N14"/>
    <mergeCell ref="O14:R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Main</vt:lpstr>
      <vt:lpstr>(1)</vt:lpstr>
      <vt:lpstr>(2)</vt:lpstr>
      <vt:lpstr>(3)</vt:lpstr>
      <vt:lpstr>(4)</vt:lpstr>
      <vt:lpstr>(5)</vt:lpstr>
      <vt:lpstr>(6)</vt:lpstr>
      <vt:lpstr>(7)</vt:lpstr>
      <vt:lpstr>(8)</vt:lpstr>
      <vt:lpstr>(9)</vt:lpstr>
      <vt:lpstr>(10)</vt:lpstr>
      <vt:lpstr>(11)</vt:lpstr>
      <vt:lpstr>(12)</vt:lpstr>
      <vt:lpstr>(13)</vt:lpstr>
      <vt:lpstr>(14)</vt:lpstr>
      <vt:lpstr>(15)</vt:lpstr>
      <vt:lpstr>(16)</vt:lpstr>
      <vt:lpstr>(17)</vt:lpstr>
      <vt:lpstr>(18)</vt:lpstr>
      <vt:lpstr>(19)</vt:lpstr>
      <vt:lpstr>(20)</vt:lpstr>
      <vt:lpstr>(21)</vt:lpstr>
      <vt:lpstr>(22)</vt:lpstr>
      <vt:lpstr>(23)</vt:lpstr>
    </vt:vector>
  </TitlesOfParts>
  <Company>CMA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Razan Hasan Alzuhair</dc:creator>
  <cp:lastModifiedBy>Razan Hasan Alzuhair</cp:lastModifiedBy>
  <cp:lastPrinted>2019-08-28T12:57:21Z</cp:lastPrinted>
  <dcterms:created xsi:type="dcterms:W3CDTF">2019-08-27T07:07:16Z</dcterms:created>
  <dcterms:modified xsi:type="dcterms:W3CDTF">2021-04-20T08:30:36Z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7bef9d7e-e27d-4a96-a608-d2bc27d902b5</vt:lpwstr>
  </property>
  <property fmtid="{D5CDD505-2E9C-101B-9397-08002B2CF9AE}" pid="3" name="SecondaryClassification">
    <vt:lpwstr>CMA-Internal</vt:lpwstr>
  </property>
</Properties>
</file>